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707976_EPBuoyPrototypeAndTesting\EE.Drawings\BoostControllerBoard_10021168b\schematic\bom\"/>
    </mc:Choice>
  </mc:AlternateContent>
  <bookViews>
    <workbookView xWindow="0" yWindow="0" windowWidth="48480" windowHeight="10725"/>
  </bookViews>
  <sheets>
    <sheet name="Digi-Key PandA" sheetId="1" r:id="rId1"/>
  </sheets>
  <calcPr calcId="162913"/>
</workbook>
</file>

<file path=xl/calcChain.xml><?xml version="1.0" encoding="utf-8"?>
<calcChain xmlns="http://schemas.openxmlformats.org/spreadsheetml/2006/main">
  <c r="M82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3" i="1"/>
</calcChain>
</file>

<file path=xl/sharedStrings.xml><?xml version="1.0" encoding="utf-8"?>
<sst xmlns="http://schemas.openxmlformats.org/spreadsheetml/2006/main" count="733" uniqueCount="435">
  <si>
    <t>#</t>
  </si>
  <si>
    <t>Manufacturer Part Number</t>
  </si>
  <si>
    <t>Manufacturer</t>
  </si>
  <si>
    <t>Description</t>
  </si>
  <si>
    <t>Customer Reference</t>
  </si>
  <si>
    <t>Availability</t>
  </si>
  <si>
    <t>Part Status</t>
  </si>
  <si>
    <t>Digi-Key Part Number</t>
  </si>
  <si>
    <t>Packaging</t>
  </si>
  <si>
    <t>Requested Quantity</t>
  </si>
  <si>
    <t>Quantity</t>
  </si>
  <si>
    <t>Unit Price</t>
  </si>
  <si>
    <t>Extended Price</t>
  </si>
  <si>
    <t>Manufacturer Lead Weeks</t>
  </si>
  <si>
    <t>US Tariff Status</t>
  </si>
  <si>
    <t>EMK212BB7106MG-T</t>
  </si>
  <si>
    <t>Taiyo Yuden</t>
  </si>
  <si>
    <t>CAP CER 10UF 16V X7R 0805</t>
  </si>
  <si>
    <t>C1 C122 C130</t>
  </si>
  <si>
    <t>216000 Available</t>
  </si>
  <si>
    <t>Active</t>
  </si>
  <si>
    <t>587-3319-1-ND</t>
  </si>
  <si>
    <t>CT</t>
  </si>
  <si>
    <t>Manufacturer Standard Lead Time 17 Weeks</t>
  </si>
  <si>
    <t>C0603C104K4RACTU</t>
  </si>
  <si>
    <t>KEMET</t>
  </si>
  <si>
    <t>CAP CER 0.1UF 16V X7R 0603</t>
  </si>
  <si>
    <t>C2</t>
  </si>
  <si>
    <t>1064000 Available</t>
  </si>
  <si>
    <t>399-1096-1-ND</t>
  </si>
  <si>
    <t>Manufacturer Standard Lead Time 52 Weeks</t>
  </si>
  <si>
    <t>Import Tariff may apply to this part if shipping to the United States</t>
  </si>
  <si>
    <t>C0603C104K3RACTU</t>
  </si>
  <si>
    <t>CAP CER 0.1UF 25V X7R 0603</t>
  </si>
  <si>
    <t>C3 C8 C9 C10 C11 C12 C13 C14 C15 C39 C40 C41 C47</t>
  </si>
  <si>
    <t>2376000 Available</t>
  </si>
  <si>
    <t>399-1281-1-ND</t>
  </si>
  <si>
    <t>Manufacturer Standard Lead Time 54 Weeks</t>
  </si>
  <si>
    <t>GRM1885C1H220JA01D</t>
  </si>
  <si>
    <t>Murata Electronics</t>
  </si>
  <si>
    <t>CAP CER 22PF 50V C0G/NP0 0603</t>
  </si>
  <si>
    <t>C4 C5</t>
  </si>
  <si>
    <t>760000 Available</t>
  </si>
  <si>
    <t>Not For New Designs</t>
  </si>
  <si>
    <t>490-1411-1-ND</t>
  </si>
  <si>
    <t>Not Available</t>
  </si>
  <si>
    <t>06031A330FAT2A</t>
  </si>
  <si>
    <t>AVX Corporation</t>
  </si>
  <si>
    <t>CAP CER 33PF 100V C0G/NP0 0603</t>
  </si>
  <si>
    <t>C6 C7</t>
  </si>
  <si>
    <t>76000 Available</t>
  </si>
  <si>
    <t>478-3688-1-ND</t>
  </si>
  <si>
    <t>Manufacturer Standard Lead Time 8 Weeks</t>
  </si>
  <si>
    <t>C0805C681J1GACTU</t>
  </si>
  <si>
    <t>CAP CER 680PF 100V C0G/NP0 0805</t>
  </si>
  <si>
    <t>C43 C51</t>
  </si>
  <si>
    <t>Out of Stock</t>
  </si>
  <si>
    <t>399-8111-1-ND</t>
  </si>
  <si>
    <t>Manufacturer Standard Lead Time 46 Weeks</t>
  </si>
  <si>
    <t>GRM188R71H561KA01D</t>
  </si>
  <si>
    <t>CAP CER 560PF 50V X7R 0603</t>
  </si>
  <si>
    <t>C44 C52</t>
  </si>
  <si>
    <t>Non-Stock</t>
  </si>
  <si>
    <t>Obsolete</t>
  </si>
  <si>
    <t>490-1490-2-ND</t>
  </si>
  <si>
    <t>TR</t>
  </si>
  <si>
    <t>CC0805KRX7R9BB682</t>
  </si>
  <si>
    <t>Yageo</t>
  </si>
  <si>
    <t>CAP CER 6800PF 50V X7R 0805</t>
  </si>
  <si>
    <t>C45 C46 C54 C55</t>
  </si>
  <si>
    <t>28000 Available</t>
  </si>
  <si>
    <t>311-1135-1-ND</t>
  </si>
  <si>
    <t>C0603C474K4RACTU</t>
  </si>
  <si>
    <t>CAP CER 0.47UF 16V X7R 0603</t>
  </si>
  <si>
    <t>C82 C84 C85</t>
  </si>
  <si>
    <t>399-4922-1-ND</t>
  </si>
  <si>
    <t>Manufacturer Standard Lead Time 44 Weeks</t>
  </si>
  <si>
    <t>C0805C475K9RACTU</t>
  </si>
  <si>
    <t>CAP CER 4.7UF 6.3V X7R 0805</t>
  </si>
  <si>
    <t>C83 C86</t>
  </si>
  <si>
    <t>2500 Available</t>
  </si>
  <si>
    <t>399-7417-1-ND</t>
  </si>
  <si>
    <t>GCM188R71H104KA57J</t>
  </si>
  <si>
    <t>CAP CER 0.1UF 50V X7R 0603</t>
  </si>
  <si>
    <t>C118 C125 C133</t>
  </si>
  <si>
    <t>1920000 Available</t>
  </si>
  <si>
    <t>490-8020-1-ND</t>
  </si>
  <si>
    <t>LMK325B7476MM-TR</t>
  </si>
  <si>
    <t>CAP CER 47UF 10V X7R 1210</t>
  </si>
  <si>
    <t>C118 C126</t>
  </si>
  <si>
    <t>587-2783-1-ND</t>
  </si>
  <si>
    <t>05085C104KAJ2A</t>
  </si>
  <si>
    <t>CAP CER 0.1UF 50V X7R 0508</t>
  </si>
  <si>
    <t>C119 C120 C127 C128</t>
  </si>
  <si>
    <t>478-7414-2-ND</t>
  </si>
  <si>
    <t>GCM31MR71H105KA55L</t>
  </si>
  <si>
    <t>CAP CER 1UF 50V X7R 1206</t>
  </si>
  <si>
    <t>C121 C129</t>
  </si>
  <si>
    <t>849000 Available</t>
  </si>
  <si>
    <t>490-4795-1-ND</t>
  </si>
  <si>
    <t>C0603C104K5RACTU</t>
  </si>
  <si>
    <t>C123 C131</t>
  </si>
  <si>
    <t>2192000 Available</t>
  </si>
  <si>
    <t>399-5089-1-ND</t>
  </si>
  <si>
    <t>C0805C102K4RACTU</t>
  </si>
  <si>
    <t>CAP CER 1000PF 16V X7R 0805</t>
  </si>
  <si>
    <t>C124 C132</t>
  </si>
  <si>
    <t>64000 Available</t>
  </si>
  <si>
    <t>399-7987-1-ND</t>
  </si>
  <si>
    <t>Manufacturer Standard Lead Time 45 Weeks</t>
  </si>
  <si>
    <t>BFC233860103</t>
  </si>
  <si>
    <t>Vishay BC Components</t>
  </si>
  <si>
    <t>CAP FILM 10000PF 20% 1KVDC RAD</t>
  </si>
  <si>
    <t>C134</t>
  </si>
  <si>
    <t>BC2600-ND</t>
  </si>
  <si>
    <t>BULK</t>
  </si>
  <si>
    <t>Manufacturer Standard Lead Time 15 Weeks</t>
  </si>
  <si>
    <t>08055C104JAT2A</t>
  </si>
  <si>
    <t>CAP CER 0.1UF 50V X7R 0805</t>
  </si>
  <si>
    <t>C135</t>
  </si>
  <si>
    <t>1848000 Available</t>
  </si>
  <si>
    <t>478-3352-1-ND</t>
  </si>
  <si>
    <t>ECH-U1C103GX5</t>
  </si>
  <si>
    <t>Panasonic Electronic Components</t>
  </si>
  <si>
    <t>CAP FILM 10000PF 2% 16VDC 0805</t>
  </si>
  <si>
    <t>C136 C137 C138</t>
  </si>
  <si>
    <t>81000 Available</t>
  </si>
  <si>
    <t>PCF1177CT-ND</t>
  </si>
  <si>
    <t>Manufacturer Standard Lead Time 9 Weeks</t>
  </si>
  <si>
    <t>RCLAMP0531TQTCT</t>
  </si>
  <si>
    <t>Semtech Corporation</t>
  </si>
  <si>
    <t>TVS DIODE 5V 20V SLP1006P2T</t>
  </si>
  <si>
    <t>D3 D4 D5 D6 D7 D8 D9 D10</t>
  </si>
  <si>
    <t>3000 Available</t>
  </si>
  <si>
    <t>RCLAMP0531TQTCTCT-ND</t>
  </si>
  <si>
    <t>Manufacturer Standard Lead Time 7 Weeks</t>
  </si>
  <si>
    <t>SMBJ30CA</t>
  </si>
  <si>
    <t/>
  </si>
  <si>
    <t>D11 D12</t>
  </si>
  <si>
    <t>BAT54SWT1G</t>
  </si>
  <si>
    <t>ON Semiconductor</t>
  </si>
  <si>
    <t>DIODE ARRAY SCHOTTKY 30V SOT323</t>
  </si>
  <si>
    <t>DN1 DN2 DN6 DN7 DN8 DN9 DN10</t>
  </si>
  <si>
    <t>207000 Available</t>
  </si>
  <si>
    <t>BAT54SWT1GOSCT-ND</t>
  </si>
  <si>
    <t>Manufacturer Standard Lead Time 23 Weeks</t>
  </si>
  <si>
    <t>0154.125DR</t>
  </si>
  <si>
    <t>Littelfuse Inc.</t>
  </si>
  <si>
    <t>FUSE BOARD MNT 125MA 125VAC/VDC</t>
  </si>
  <si>
    <t>F1 F2 F3 F4 F5 F6</t>
  </si>
  <si>
    <t>15000 Available</t>
  </si>
  <si>
    <t>F3149CT-ND</t>
  </si>
  <si>
    <t>M80-8510642</t>
  </si>
  <si>
    <t>Harwin Inc.</t>
  </si>
  <si>
    <t>CONN HEADER R/A 6POS 2MM</t>
  </si>
  <si>
    <t>J3 J5 J10 J14 J15 J16</t>
  </si>
  <si>
    <t>660 Available</t>
  </si>
  <si>
    <t>952-1128-5-ND</t>
  </si>
  <si>
    <t>TUBE</t>
  </si>
  <si>
    <t>M80-8510442</t>
  </si>
  <si>
    <t>CONN HEADER R/A 4POS 2MM</t>
  </si>
  <si>
    <t>J4 J9 J14</t>
  </si>
  <si>
    <t>601 Available</t>
  </si>
  <si>
    <t>952-1127-5-ND</t>
  </si>
  <si>
    <t>M80-8420342</t>
  </si>
  <si>
    <t>CONN HEADER R/A 3POS 2MM</t>
  </si>
  <si>
    <t>J7 J8 J13</t>
  </si>
  <si>
    <t>952-1077-5-ND</t>
  </si>
  <si>
    <t>Manufacturer Standard Lead Time 12 Weeks</t>
  </si>
  <si>
    <t>M80-8510842</t>
  </si>
  <si>
    <t>CONN HEADER R/A 8POS 2MM</t>
  </si>
  <si>
    <t>J12</t>
  </si>
  <si>
    <t>188 Available</t>
  </si>
  <si>
    <t>952-1129-5-ND</t>
  </si>
  <si>
    <t>M80-8420242</t>
  </si>
  <si>
    <t>CONN HEADER R/A 2POS 2MM</t>
  </si>
  <si>
    <t>J17</t>
  </si>
  <si>
    <t>927 Available</t>
  </si>
  <si>
    <t>952-1076-5-ND</t>
  </si>
  <si>
    <t>0705530002</t>
  </si>
  <si>
    <t>Molex</t>
  </si>
  <si>
    <t>CONN HEADER R/A 3POS 2.54MM</t>
  </si>
  <si>
    <t>J18</t>
  </si>
  <si>
    <t>10202 Available</t>
  </si>
  <si>
    <t>WM4901-ND</t>
  </si>
  <si>
    <t>Manufacturer Standard Lead Time 5 Weeks</t>
  </si>
  <si>
    <t>M80-8511042</t>
  </si>
  <si>
    <t>CONN HEADER R/A 10POS 2MM</t>
  </si>
  <si>
    <t>J19</t>
  </si>
  <si>
    <t>973 Available</t>
  </si>
  <si>
    <t>952-1130-5-ND</t>
  </si>
  <si>
    <t>ACT45B-510-2P-TL003</t>
  </si>
  <si>
    <t>TDK Corporation</t>
  </si>
  <si>
    <t>CMC 51UH 200MA 2LN SMD AEC-Q200</t>
  </si>
  <si>
    <t>L5</t>
  </si>
  <si>
    <t>40000 Available</t>
  </si>
  <si>
    <t>445-3958-1-ND</t>
  </si>
  <si>
    <t>SI2308DS-T1-E3</t>
  </si>
  <si>
    <t>Vishay Siliconix</t>
  </si>
  <si>
    <t>MOSFET N-CH 60V 2A SOT23-3</t>
  </si>
  <si>
    <t>Q1 Q2 Q3 Q4 Q5</t>
  </si>
  <si>
    <t>SI2308DS-T1-E3TR-ND</t>
  </si>
  <si>
    <t>CRCW08050000Z0EA</t>
  </si>
  <si>
    <t>Vishay Dale</t>
  </si>
  <si>
    <t>RES SMD 0 OHM JUMPER 1/8W 0805</t>
  </si>
  <si>
    <t>R2 R59 R88 R89 R90</t>
  </si>
  <si>
    <t>520000 Available</t>
  </si>
  <si>
    <t>541-0.0ACT-ND</t>
  </si>
  <si>
    <t>Manufacturer Standard Lead Time 10 Weeks</t>
  </si>
  <si>
    <t>CRCW06034K70JNEA</t>
  </si>
  <si>
    <t>RES SMD 4.7K OHM 5% 1/10W 0603</t>
  </si>
  <si>
    <t>R3</t>
  </si>
  <si>
    <t>541-4.7KGCT-ND</t>
  </si>
  <si>
    <t>CRCW06031K00FKEA</t>
  </si>
  <si>
    <t>RES SMD 1K OHM 1% 1/10W 0603</t>
  </si>
  <si>
    <t>R4</t>
  </si>
  <si>
    <t>2740000 Available</t>
  </si>
  <si>
    <t>541-1.00KHCT-ND</t>
  </si>
  <si>
    <t>CRCW08051M00FKEA</t>
  </si>
  <si>
    <t>RES SMD 1M OHM 1% 1/8W 0805</t>
  </si>
  <si>
    <t>R6</t>
  </si>
  <si>
    <t>385000 Available</t>
  </si>
  <si>
    <t>541-1.00MCCT-ND</t>
  </si>
  <si>
    <t>CRCW0805100RFKEA</t>
  </si>
  <si>
    <t>RES SMD 100 OHM 1% 1/8W 0805</t>
  </si>
  <si>
    <t>R24</t>
  </si>
  <si>
    <t>55000 Available</t>
  </si>
  <si>
    <t>541-100CCT-ND</t>
  </si>
  <si>
    <t>CRCW08055K62FKEA</t>
  </si>
  <si>
    <t>RES SMD 5.62K OHM 1% 1/8W 0805</t>
  </si>
  <si>
    <t>R26 R32</t>
  </si>
  <si>
    <t>541-5.62KCCT-ND</t>
  </si>
  <si>
    <t>CRCW0805160KJNEA</t>
  </si>
  <si>
    <t>RES SMD 160K OHM 5% 1/8W 0805</t>
  </si>
  <si>
    <t>R27 R33</t>
  </si>
  <si>
    <t>541-160KACT-ND</t>
  </si>
  <si>
    <t>CRCW080533K2FKEA</t>
  </si>
  <si>
    <t>RES SMD 33.2K OHM 1% 1/8W 0805</t>
  </si>
  <si>
    <t>R28 R29 R34 R35</t>
  </si>
  <si>
    <t>45000 Available</t>
  </si>
  <si>
    <t>541-33.2KCCT-ND</t>
  </si>
  <si>
    <t>CRCW060310K0FKEA</t>
  </si>
  <si>
    <t>RES SMD 10K OHM 1% 1/10W 0603</t>
  </si>
  <si>
    <t>R51 R54 R72 R77</t>
  </si>
  <si>
    <t>1705000 Available</t>
  </si>
  <si>
    <t>541-10.0KHCT-ND</t>
  </si>
  <si>
    <t>CRCW060316K2FKEA</t>
  </si>
  <si>
    <t>RES SMD 16.2K OHM 1% 1/10W 0603</t>
  </si>
  <si>
    <t>R52 R55 R57 R60</t>
  </si>
  <si>
    <t>65000 Available</t>
  </si>
  <si>
    <t>541-16.2KHCT-ND</t>
  </si>
  <si>
    <t>CRCW06034K53FKEA</t>
  </si>
  <si>
    <t>RES SMD 4.53K OHM 1% 1/10W 0603</t>
  </si>
  <si>
    <t>R53 R56</t>
  </si>
  <si>
    <t>541-4.53KHCT-ND</t>
  </si>
  <si>
    <t>MCR100JZHF1500</t>
  </si>
  <si>
    <t>Rohm Semiconductor</t>
  </si>
  <si>
    <t>RES SMD 150 OHM 1% 1W 2512</t>
  </si>
  <si>
    <t>R58 R62</t>
  </si>
  <si>
    <t>Discontinued at Digi-Key</t>
  </si>
  <si>
    <t>RHM150BBTR-ND</t>
  </si>
  <si>
    <t>CSR1206FK50L0</t>
  </si>
  <si>
    <t>Stackpole Electronics Inc</t>
  </si>
  <si>
    <t>RES 0.05 OHM 1% 1/2W 1206</t>
  </si>
  <si>
    <t>R73 R78</t>
  </si>
  <si>
    <t>41000 Available</t>
  </si>
  <si>
    <t>CSR1206FK50L0CT-ND</t>
  </si>
  <si>
    <t>CRCW06032K00FKEA</t>
  </si>
  <si>
    <t>RES SMD 2K OHM 1% 1/10W 0603</t>
  </si>
  <si>
    <t>R74 R80</t>
  </si>
  <si>
    <t>541-2.00KHCT-ND</t>
  </si>
  <si>
    <t>CRCW0603330RJNEA</t>
  </si>
  <si>
    <t>RES SMD 330 OHM 5% 1/10W 0603</t>
  </si>
  <si>
    <t>R75 R76 R79</t>
  </si>
  <si>
    <t>541-330GCT-ND</t>
  </si>
  <si>
    <t>CRCW060314K0FKEA</t>
  </si>
  <si>
    <t>RES SMD 14K OHM 1% 1/10W 0603</t>
  </si>
  <si>
    <t>R91 R92 R93</t>
  </si>
  <si>
    <t>20000 Available</t>
  </si>
  <si>
    <t>541-14.0KHCT-ND</t>
  </si>
  <si>
    <t>CRCW120660R4FKEA</t>
  </si>
  <si>
    <t>RES SMD 60.4 OHM 1% 1/4W 1206</t>
  </si>
  <si>
    <t>R94 R95</t>
  </si>
  <si>
    <t>60000 Available</t>
  </si>
  <si>
    <t>541-60.4FCT-ND</t>
  </si>
  <si>
    <t>CRCW060310K5FKEA</t>
  </si>
  <si>
    <t>RES SMD 10.5K OHM 1% 1/10W 0603</t>
  </si>
  <si>
    <t>R96</t>
  </si>
  <si>
    <t>541-10.5KHCT-ND</t>
  </si>
  <si>
    <t>CRCW0603165KFKEA</t>
  </si>
  <si>
    <t>RES SMD 165K OHM 1% 1/10W 0603</t>
  </si>
  <si>
    <t>R101 R102 R103</t>
  </si>
  <si>
    <t>541-165KHCT-ND</t>
  </si>
  <si>
    <t>CRCW0603100RFKEA</t>
  </si>
  <si>
    <t>RES SMD 100 OHM 1% 1/10W 0603</t>
  </si>
  <si>
    <t>R111 R112 R113</t>
  </si>
  <si>
    <t>735000 Available</t>
  </si>
  <si>
    <t>541-100HCT-ND</t>
  </si>
  <si>
    <t>CRCW080520K0FKEA</t>
  </si>
  <si>
    <t>RES SMD 20K OHM 1% 1/8W 0805</t>
  </si>
  <si>
    <t>R135 R138</t>
  </si>
  <si>
    <t>110000 Available</t>
  </si>
  <si>
    <t>541-20.0KCCT-ND</t>
  </si>
  <si>
    <t>CRCW060371K5FKEA</t>
  </si>
  <si>
    <t>RES SMD 71.5K OHM 1% 1/10W 0603</t>
  </si>
  <si>
    <t>R136</t>
  </si>
  <si>
    <t>85000 Available</t>
  </si>
  <si>
    <t>541-71.5KHCT-ND</t>
  </si>
  <si>
    <t>CRCW060333K2FKEA</t>
  </si>
  <si>
    <t>RES SMD 33.2K OHM 1% 1/10W 0603</t>
  </si>
  <si>
    <t>R137 R140</t>
  </si>
  <si>
    <t>541-33.2KHCT-ND</t>
  </si>
  <si>
    <t>CRCW060343K2FKEA</t>
  </si>
  <si>
    <t>RES SMD 43.2K OHM 1% 1/10W 0603</t>
  </si>
  <si>
    <t>R139</t>
  </si>
  <si>
    <t>541-43.2KHCT-ND</t>
  </si>
  <si>
    <t>ACASN1002U1002P1AT</t>
  </si>
  <si>
    <t>Vishay Beyschlag</t>
  </si>
  <si>
    <t>ACAS 0606 10K U 10K AT P1</t>
  </si>
  <si>
    <t>R141</t>
  </si>
  <si>
    <t>749-1771-1-ND</t>
  </si>
  <si>
    <t>CRCW060316K5FKEA</t>
  </si>
  <si>
    <t>RES SMD 16.5K OHM 1% 1/10W 0603</t>
  </si>
  <si>
    <t>R142</t>
  </si>
  <si>
    <t>541-16.5KHCT-ND</t>
  </si>
  <si>
    <t>ACASA1002E3002P100</t>
  </si>
  <si>
    <t>RES ARRAY 4 RES MULT OHM 1206</t>
  </si>
  <si>
    <t>RN1</t>
  </si>
  <si>
    <t>ACASA-10K/30K-ECT-ND</t>
  </si>
  <si>
    <t>Manufacturer Standard Lead Time 13 Weeks</t>
  </si>
  <si>
    <t>FSM2JSMA</t>
  </si>
  <si>
    <t>TE Connectivity ALCOSWITCH Switches</t>
  </si>
  <si>
    <t>SWITCH TACTILE SPST-NO 0.05A 24V</t>
  </si>
  <si>
    <t>SW1</t>
  </si>
  <si>
    <t>20437 Available</t>
  </si>
  <si>
    <t>450-1130-ND</t>
  </si>
  <si>
    <t>Manufacturer Standard Lead Time 11 Weeks</t>
  </si>
  <si>
    <t>5015</t>
  </si>
  <si>
    <t>Keystone Electronics</t>
  </si>
  <si>
    <t>PC TEST POINT MINIATURE</t>
  </si>
  <si>
    <t>TP11 TP12 TP13 TP14</t>
  </si>
  <si>
    <t>1918000 Available</t>
  </si>
  <si>
    <t>36-5015CT-ND</t>
  </si>
  <si>
    <t>Manufacturer Standard Lead Time 6 Weeks</t>
  </si>
  <si>
    <t>5000</t>
  </si>
  <si>
    <t>TP15</t>
  </si>
  <si>
    <t>5001</t>
  </si>
  <si>
    <t>TP16</t>
  </si>
  <si>
    <t>DSPIC33FJ256MC710A-H/PF</t>
  </si>
  <si>
    <t>Microchip Technology</t>
  </si>
  <si>
    <t>IC MCU 16BIT 256KB FLASH 100TQFP</t>
  </si>
  <si>
    <t>U1</t>
  </si>
  <si>
    <t>163 Available</t>
  </si>
  <si>
    <t>DSPIC33FJ256MC710A-H/PF-ND</t>
  </si>
  <si>
    <t>TRAY</t>
  </si>
  <si>
    <t>REF1930AIDDCT</t>
  </si>
  <si>
    <t>Texas Instruments</t>
  </si>
  <si>
    <t>IC VREF SERIES 3V SOT5</t>
  </si>
  <si>
    <t>U2</t>
  </si>
  <si>
    <t>3250 Available</t>
  </si>
  <si>
    <t>296-38443-1-ND</t>
  </si>
  <si>
    <t>MAX3471EUA+</t>
  </si>
  <si>
    <t>Maxim Integrated</t>
  </si>
  <si>
    <t>IC TRANSCEIVER HALF 1/1 8UMAX</t>
  </si>
  <si>
    <t>U10</t>
  </si>
  <si>
    <t>2081 Available</t>
  </si>
  <si>
    <t>MAX3471EUA+-ND</t>
  </si>
  <si>
    <t>24FC64FT-I/OT</t>
  </si>
  <si>
    <t>IC EEPROM 64K I2C 1MHZ SOT23-5</t>
  </si>
  <si>
    <t>U11</t>
  </si>
  <si>
    <t>6000 Available</t>
  </si>
  <si>
    <t>24FC64FT-I/OTTR-ND</t>
  </si>
  <si>
    <t>LTC2055HVHMS8#PBF</t>
  </si>
  <si>
    <t>Linear Technology/Analog Devices</t>
  </si>
  <si>
    <t>IC OPAMP ZERO-DRIFT 2 CIRC 8MSOP</t>
  </si>
  <si>
    <t>U12 U14 U20 U21</t>
  </si>
  <si>
    <t>LTC2055HVHMS8#PBF-ND</t>
  </si>
  <si>
    <t>MAX3233EEWP+G36</t>
  </si>
  <si>
    <t>IC TRANSCEIVER FULL 2/2 20SOIC</t>
  </si>
  <si>
    <t>U9</t>
  </si>
  <si>
    <t>1498 Available</t>
  </si>
  <si>
    <t>MAX3233EEWP+G36-ND</t>
  </si>
  <si>
    <t>LT1910ES8#PBF</t>
  </si>
  <si>
    <t>IC MOSFET DRIVER HIGH-SIDE 8SOIC</t>
  </si>
  <si>
    <t>U22 U23</t>
  </si>
  <si>
    <t>12972 Available</t>
  </si>
  <si>
    <t>LT1910ES8#PBF-ND</t>
  </si>
  <si>
    <t>LTM2889IY-3#PBF</t>
  </si>
  <si>
    <t>DGTL ISO 2.5KV 2CH CAN 32BGA</t>
  </si>
  <si>
    <t>U27</t>
  </si>
  <si>
    <t>364 Available</t>
  </si>
  <si>
    <t>LTM2889IY-3#PBF-ND</t>
  </si>
  <si>
    <t>Manufacturer Standard Lead Time 16 Weeks</t>
  </si>
  <si>
    <t>LTM8063EY#PBF</t>
  </si>
  <si>
    <t>DC DC CONVERTER 0.8-15V</t>
  </si>
  <si>
    <t>U34 U36</t>
  </si>
  <si>
    <t>LTM8063EY#PBF-ND</t>
  </si>
  <si>
    <t>BME280</t>
  </si>
  <si>
    <t>Bosch Sensortec</t>
  </si>
  <si>
    <t>SENSOR PRESSURE HUMIDITY TEMP</t>
  </si>
  <si>
    <t>U35</t>
  </si>
  <si>
    <t>30000 Available</t>
  </si>
  <si>
    <t>828-1063-1-ND</t>
  </si>
  <si>
    <t>Manufacturer Standard Lead Time 14 Weeks</t>
  </si>
  <si>
    <t>ADM7171ACPZ-3.3-R7</t>
  </si>
  <si>
    <t>Analog Devices Inc.</t>
  </si>
  <si>
    <t>IC REG LINEAR 3.3V 1A 8LFCSP</t>
  </si>
  <si>
    <t>ADM7171ACPZ-3.3-R7CT-ND</t>
  </si>
  <si>
    <t>LTC4311CSC6#TRMPBF</t>
  </si>
  <si>
    <t>IC ACCELERATOR I2C 1CH SC70-6</t>
  </si>
  <si>
    <t>U37</t>
  </si>
  <si>
    <t>8000 Available</t>
  </si>
  <si>
    <t>LTC4311CSC6#TRMPBFCT-ND</t>
  </si>
  <si>
    <t>ADM7171ACPZ-5.0-R7</t>
  </si>
  <si>
    <t>IC REG LINEAR 5V 1A 8LFCSP</t>
  </si>
  <si>
    <t>ADM7171ACPZ-5.0-R7CT-ND</t>
  </si>
  <si>
    <t>LTC2054CS5#TRMPBF</t>
  </si>
  <si>
    <t>IC OPAMP ZER-DRIFT 1CIR TSOT23-5</t>
  </si>
  <si>
    <t>U38</t>
  </si>
  <si>
    <t>12500 Available</t>
  </si>
  <si>
    <t>LTC2054CS5#TRMPBFCT-ND</t>
  </si>
  <si>
    <t>FC-135 32.7680KA-A3</t>
  </si>
  <si>
    <t>EPSON</t>
  </si>
  <si>
    <t>CRYSTAL 32.7680KHZ 12.5PF SMD</t>
  </si>
  <si>
    <t>Y1</t>
  </si>
  <si>
    <t>181750 Available</t>
  </si>
  <si>
    <t>SE2413CT-ND</t>
  </si>
  <si>
    <t>7A-8.000MAAJ-T</t>
  </si>
  <si>
    <t>TXC CORPORATION</t>
  </si>
  <si>
    <t>CRYSTAL 8.0000MHZ 18PF SMD</t>
  </si>
  <si>
    <t>Y2</t>
  </si>
  <si>
    <t>31000 Available</t>
  </si>
  <si>
    <t>887-1448-1-ND</t>
  </si>
  <si>
    <t>Manufacturer Standard Lead Time 19 Weeks</t>
  </si>
  <si>
    <t>ALL FITTED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</si>
</sst>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 applyNumberFormat="1" applyFont="1"/>
    <xf numFmtId="0" fontId="0" fillId="2" borderId="0" xfId="0" applyNumberFormat="1" applyFont="1" applyFill="1"/>
    <xf numFmtId="44" fontId="0" fillId="2" borderId="0" xfId="1" applyFont="1" applyFill="1"/>
    <xf numFmtId="44" fontId="0" fillId="0" borderId="0" xfId="1" applyFont="1"/>
    <xf numFmtId="44" fontId="0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zoomScale="40" zoomScaleNormal="40" workbookViewId="0">
      <selection activeCell="AB18" sqref="AB18"/>
    </sheetView>
  </sheetViews>
  <sheetFormatPr defaultRowHeight="15" x14ac:dyDescent="0.25"/>
  <cols>
    <col min="1" max="1" width="3" bestFit="1" customWidth="1"/>
    <col min="2" max="2" width="25.5703125" bestFit="1" customWidth="1"/>
    <col min="3" max="3" width="35.7109375" bestFit="1" customWidth="1"/>
    <col min="4" max="4" width="35.5703125" bestFit="1" customWidth="1"/>
    <col min="5" max="5" width="45.140625" bestFit="1" customWidth="1"/>
    <col min="6" max="6" width="16.85546875" bestFit="1" customWidth="1"/>
    <col min="7" max="7" width="23.140625" bestFit="1" customWidth="1"/>
    <col min="8" max="8" width="29" bestFit="1" customWidth="1"/>
    <col min="9" max="9" width="9.7109375" bestFit="1" customWidth="1"/>
    <col min="10" max="10" width="19" bestFit="1" customWidth="1"/>
    <col min="11" max="11" width="8.7109375" bestFit="1" customWidth="1"/>
    <col min="12" max="12" width="9.5703125" bestFit="1" customWidth="1"/>
    <col min="13" max="13" width="14.42578125" bestFit="1" customWidth="1"/>
    <col min="14" max="14" width="40.5703125" bestFit="1" customWidth="1"/>
    <col min="15" max="15" width="62.85546875" customWidth="1"/>
  </cols>
  <sheetData>
    <row r="1" spans="1:15" x14ac:dyDescent="0.25">
      <c r="A1" t="s">
        <v>434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s="1">
        <v>1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>
        <v>3</v>
      </c>
      <c r="K3" s="1">
        <v>3</v>
      </c>
      <c r="L3" s="2">
        <v>0.55000000000000004</v>
      </c>
      <c r="M3" s="2">
        <f>L3*K3</f>
        <v>1.6500000000000001</v>
      </c>
      <c r="N3" s="1" t="s">
        <v>23</v>
      </c>
      <c r="O3" s="1"/>
    </row>
    <row r="4" spans="1:15" x14ac:dyDescent="0.25">
      <c r="A4">
        <v>2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20</v>
      </c>
      <c r="H4" t="s">
        <v>29</v>
      </c>
      <c r="I4" t="s">
        <v>22</v>
      </c>
      <c r="J4">
        <v>1</v>
      </c>
      <c r="K4">
        <v>1</v>
      </c>
      <c r="L4" s="3">
        <v>0.15</v>
      </c>
      <c r="M4" s="2">
        <f t="shared" ref="M4:M67" si="0">L4*K4</f>
        <v>0.15</v>
      </c>
      <c r="N4" t="s">
        <v>30</v>
      </c>
      <c r="O4" t="s">
        <v>31</v>
      </c>
    </row>
    <row r="5" spans="1:15" x14ac:dyDescent="0.25">
      <c r="A5" s="1">
        <v>3</v>
      </c>
      <c r="B5" s="1" t="s">
        <v>32</v>
      </c>
      <c r="C5" s="1" t="s">
        <v>25</v>
      </c>
      <c r="D5" s="1" t="s">
        <v>33</v>
      </c>
      <c r="E5" s="1" t="s">
        <v>34</v>
      </c>
      <c r="F5" s="1" t="s">
        <v>35</v>
      </c>
      <c r="G5" s="1" t="s">
        <v>20</v>
      </c>
      <c r="H5" s="1" t="s">
        <v>36</v>
      </c>
      <c r="I5" s="1" t="s">
        <v>22</v>
      </c>
      <c r="J5" s="1">
        <v>23</v>
      </c>
      <c r="K5" s="1">
        <v>23</v>
      </c>
      <c r="L5" s="2">
        <v>0.109</v>
      </c>
      <c r="M5" s="2">
        <f t="shared" si="0"/>
        <v>2.5070000000000001</v>
      </c>
      <c r="N5" s="1" t="s">
        <v>37</v>
      </c>
      <c r="O5" s="1" t="s">
        <v>31</v>
      </c>
    </row>
    <row r="6" spans="1:15" x14ac:dyDescent="0.25">
      <c r="A6">
        <v>4</v>
      </c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  <c r="I6" t="s">
        <v>22</v>
      </c>
      <c r="J6">
        <v>2</v>
      </c>
      <c r="K6">
        <v>2</v>
      </c>
      <c r="L6" s="3">
        <v>0.11</v>
      </c>
      <c r="M6" s="2">
        <f t="shared" si="0"/>
        <v>0.22</v>
      </c>
      <c r="N6" t="s">
        <v>45</v>
      </c>
    </row>
    <row r="7" spans="1:15" x14ac:dyDescent="0.25">
      <c r="A7" s="1">
        <v>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20</v>
      </c>
      <c r="H7" s="1" t="s">
        <v>51</v>
      </c>
      <c r="I7" s="1" t="s">
        <v>22</v>
      </c>
      <c r="J7" s="1">
        <v>2</v>
      </c>
      <c r="K7" s="1">
        <v>2</v>
      </c>
      <c r="L7" s="2">
        <v>0.54</v>
      </c>
      <c r="M7" s="2">
        <f t="shared" si="0"/>
        <v>1.08</v>
      </c>
      <c r="N7" s="1" t="s">
        <v>52</v>
      </c>
      <c r="O7" s="1" t="s">
        <v>31</v>
      </c>
    </row>
    <row r="8" spans="1:15" x14ac:dyDescent="0.25">
      <c r="A8">
        <v>6</v>
      </c>
      <c r="B8" t="s">
        <v>53</v>
      </c>
      <c r="C8" t="s">
        <v>25</v>
      </c>
      <c r="D8" t="s">
        <v>54</v>
      </c>
      <c r="E8" t="s">
        <v>55</v>
      </c>
      <c r="F8" t="s">
        <v>56</v>
      </c>
      <c r="G8" t="s">
        <v>20</v>
      </c>
      <c r="H8" t="s">
        <v>57</v>
      </c>
      <c r="I8" t="s">
        <v>22</v>
      </c>
      <c r="J8">
        <v>2</v>
      </c>
      <c r="K8">
        <v>2</v>
      </c>
      <c r="L8" s="3">
        <v>0.44</v>
      </c>
      <c r="M8" s="2">
        <f t="shared" si="0"/>
        <v>0.88</v>
      </c>
      <c r="N8" t="s">
        <v>58</v>
      </c>
    </row>
    <row r="9" spans="1:15" x14ac:dyDescent="0.25">
      <c r="A9" s="1">
        <v>7</v>
      </c>
      <c r="B9" s="1" t="s">
        <v>59</v>
      </c>
      <c r="C9" s="1" t="s">
        <v>39</v>
      </c>
      <c r="D9" s="1" t="s">
        <v>60</v>
      </c>
      <c r="E9" s="1" t="s">
        <v>61</v>
      </c>
      <c r="F9" s="1" t="s">
        <v>62</v>
      </c>
      <c r="G9" s="1" t="s">
        <v>63</v>
      </c>
      <c r="H9" s="1" t="s">
        <v>64</v>
      </c>
      <c r="I9" s="1" t="s">
        <v>65</v>
      </c>
      <c r="J9" s="1">
        <v>2</v>
      </c>
      <c r="K9" s="1">
        <v>0</v>
      </c>
      <c r="L9" s="2">
        <v>0</v>
      </c>
      <c r="M9" s="2">
        <f t="shared" si="0"/>
        <v>0</v>
      </c>
      <c r="N9" s="1" t="s">
        <v>45</v>
      </c>
      <c r="O9" s="1"/>
    </row>
    <row r="10" spans="1:15" x14ac:dyDescent="0.25">
      <c r="A10">
        <v>8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20</v>
      </c>
      <c r="H10" t="s">
        <v>71</v>
      </c>
      <c r="I10" t="s">
        <v>22</v>
      </c>
      <c r="J10">
        <v>4</v>
      </c>
      <c r="K10">
        <v>4</v>
      </c>
      <c r="L10" s="3">
        <v>0.12</v>
      </c>
      <c r="M10" s="2">
        <f t="shared" si="0"/>
        <v>0.48</v>
      </c>
      <c r="N10" t="s">
        <v>23</v>
      </c>
    </row>
    <row r="11" spans="1:15" x14ac:dyDescent="0.25">
      <c r="A11" s="1">
        <v>9</v>
      </c>
      <c r="B11" s="1" t="s">
        <v>72</v>
      </c>
      <c r="C11" s="1" t="s">
        <v>25</v>
      </c>
      <c r="D11" s="1" t="s">
        <v>73</v>
      </c>
      <c r="E11" s="1" t="s">
        <v>74</v>
      </c>
      <c r="F11" s="1" t="s">
        <v>56</v>
      </c>
      <c r="G11" s="1" t="s">
        <v>20</v>
      </c>
      <c r="H11" s="1" t="s">
        <v>75</v>
      </c>
      <c r="I11" s="1" t="s">
        <v>22</v>
      </c>
      <c r="J11" s="1">
        <v>3</v>
      </c>
      <c r="K11" s="1">
        <v>3</v>
      </c>
      <c r="L11" s="2">
        <v>0.22</v>
      </c>
      <c r="M11" s="2">
        <f t="shared" si="0"/>
        <v>0.66</v>
      </c>
      <c r="N11" s="1" t="s">
        <v>76</v>
      </c>
      <c r="O11" s="1"/>
    </row>
    <row r="12" spans="1:15" x14ac:dyDescent="0.25">
      <c r="A12">
        <v>10</v>
      </c>
      <c r="B12" t="s">
        <v>77</v>
      </c>
      <c r="C12" t="s">
        <v>25</v>
      </c>
      <c r="D12" t="s">
        <v>78</v>
      </c>
      <c r="E12" t="s">
        <v>79</v>
      </c>
      <c r="F12" t="s">
        <v>80</v>
      </c>
      <c r="G12" t="s">
        <v>20</v>
      </c>
      <c r="H12" t="s">
        <v>81</v>
      </c>
      <c r="I12" t="s">
        <v>22</v>
      </c>
      <c r="J12">
        <v>2</v>
      </c>
      <c r="K12">
        <v>2</v>
      </c>
      <c r="L12" s="3">
        <v>0.54</v>
      </c>
      <c r="M12" s="2">
        <f t="shared" si="0"/>
        <v>1.08</v>
      </c>
      <c r="N12" t="s">
        <v>37</v>
      </c>
    </row>
    <row r="13" spans="1:15" x14ac:dyDescent="0.25">
      <c r="A13" s="1">
        <v>11</v>
      </c>
      <c r="B13" s="1" t="s">
        <v>82</v>
      </c>
      <c r="C13" s="1" t="s">
        <v>39</v>
      </c>
      <c r="D13" s="1" t="s">
        <v>83</v>
      </c>
      <c r="E13" s="1" t="s">
        <v>84</v>
      </c>
      <c r="F13" s="1" t="s">
        <v>85</v>
      </c>
      <c r="G13" s="1" t="s">
        <v>43</v>
      </c>
      <c r="H13" s="1" t="s">
        <v>86</v>
      </c>
      <c r="I13" s="1" t="s">
        <v>22</v>
      </c>
      <c r="J13" s="1">
        <v>3</v>
      </c>
      <c r="K13" s="1">
        <v>3</v>
      </c>
      <c r="L13" s="2">
        <v>0.31</v>
      </c>
      <c r="M13" s="2">
        <f t="shared" si="0"/>
        <v>0.92999999999999994</v>
      </c>
      <c r="N13" s="1" t="s">
        <v>45</v>
      </c>
      <c r="O13" s="1"/>
    </row>
    <row r="14" spans="1:15" x14ac:dyDescent="0.25">
      <c r="A14">
        <v>12</v>
      </c>
      <c r="B14" t="s">
        <v>87</v>
      </c>
      <c r="C14" t="s">
        <v>16</v>
      </c>
      <c r="D14" t="s">
        <v>88</v>
      </c>
      <c r="E14" t="s">
        <v>89</v>
      </c>
      <c r="F14" t="s">
        <v>56</v>
      </c>
      <c r="G14" t="s">
        <v>20</v>
      </c>
      <c r="H14" t="s">
        <v>90</v>
      </c>
      <c r="I14" t="s">
        <v>22</v>
      </c>
      <c r="J14">
        <v>2</v>
      </c>
      <c r="K14">
        <v>2</v>
      </c>
      <c r="L14" s="3">
        <v>1.18</v>
      </c>
      <c r="M14" s="2">
        <f t="shared" si="0"/>
        <v>2.36</v>
      </c>
      <c r="N14" t="s">
        <v>23</v>
      </c>
    </row>
    <row r="15" spans="1:15" x14ac:dyDescent="0.25">
      <c r="A15" s="1">
        <v>13</v>
      </c>
      <c r="B15" s="1" t="s">
        <v>91</v>
      </c>
      <c r="C15" s="1" t="s">
        <v>47</v>
      </c>
      <c r="D15" s="1" t="s">
        <v>92</v>
      </c>
      <c r="E15" s="1" t="s">
        <v>93</v>
      </c>
      <c r="F15" s="1" t="s">
        <v>62</v>
      </c>
      <c r="G15" s="1" t="s">
        <v>20</v>
      </c>
      <c r="H15" s="1" t="s">
        <v>94</v>
      </c>
      <c r="I15" s="1" t="s">
        <v>65</v>
      </c>
      <c r="J15" s="1">
        <v>4</v>
      </c>
      <c r="K15" s="1">
        <v>4</v>
      </c>
      <c r="L15" s="2">
        <v>0</v>
      </c>
      <c r="M15" s="2">
        <f t="shared" si="0"/>
        <v>0</v>
      </c>
      <c r="N15" s="1" t="s">
        <v>45</v>
      </c>
      <c r="O15" s="1"/>
    </row>
    <row r="16" spans="1:15" x14ac:dyDescent="0.25">
      <c r="A16">
        <v>14</v>
      </c>
      <c r="B16" t="s">
        <v>95</v>
      </c>
      <c r="C16" t="s">
        <v>39</v>
      </c>
      <c r="D16" t="s">
        <v>96</v>
      </c>
      <c r="E16" t="s">
        <v>97</v>
      </c>
      <c r="F16" t="s">
        <v>98</v>
      </c>
      <c r="G16" t="s">
        <v>43</v>
      </c>
      <c r="H16" t="s">
        <v>99</v>
      </c>
      <c r="I16" t="s">
        <v>22</v>
      </c>
      <c r="J16">
        <v>2</v>
      </c>
      <c r="K16">
        <v>2</v>
      </c>
      <c r="L16" s="3">
        <v>0.93</v>
      </c>
      <c r="M16" s="2">
        <f t="shared" si="0"/>
        <v>1.86</v>
      </c>
      <c r="N16" t="s">
        <v>45</v>
      </c>
    </row>
    <row r="17" spans="1:15" x14ac:dyDescent="0.25">
      <c r="A17" s="1">
        <v>15</v>
      </c>
      <c r="B17" s="1" t="s">
        <v>100</v>
      </c>
      <c r="C17" s="1" t="s">
        <v>25</v>
      </c>
      <c r="D17" s="1" t="s">
        <v>83</v>
      </c>
      <c r="E17" s="1" t="s">
        <v>101</v>
      </c>
      <c r="F17" s="1" t="s">
        <v>102</v>
      </c>
      <c r="G17" s="1" t="s">
        <v>20</v>
      </c>
      <c r="H17" s="1" t="s">
        <v>103</v>
      </c>
      <c r="I17" s="1" t="s">
        <v>22</v>
      </c>
      <c r="J17" s="1">
        <v>2</v>
      </c>
      <c r="K17" s="1">
        <v>2</v>
      </c>
      <c r="L17" s="2">
        <v>0.2</v>
      </c>
      <c r="M17" s="2">
        <f t="shared" si="0"/>
        <v>0.4</v>
      </c>
      <c r="N17" s="1" t="s">
        <v>30</v>
      </c>
      <c r="O17" s="1" t="s">
        <v>31</v>
      </c>
    </row>
    <row r="18" spans="1:15" x14ac:dyDescent="0.25">
      <c r="A18">
        <v>16</v>
      </c>
      <c r="B18" t="s">
        <v>104</v>
      </c>
      <c r="C18" t="s">
        <v>25</v>
      </c>
      <c r="D18" t="s">
        <v>105</v>
      </c>
      <c r="E18" t="s">
        <v>106</v>
      </c>
      <c r="F18" t="s">
        <v>107</v>
      </c>
      <c r="G18" t="s">
        <v>20</v>
      </c>
      <c r="H18" t="s">
        <v>108</v>
      </c>
      <c r="I18" t="s">
        <v>22</v>
      </c>
      <c r="J18">
        <v>2</v>
      </c>
      <c r="K18">
        <v>2</v>
      </c>
      <c r="L18" s="3">
        <v>0.14000000000000001</v>
      </c>
      <c r="M18" s="2">
        <f t="shared" si="0"/>
        <v>0.28000000000000003</v>
      </c>
      <c r="N18" t="s">
        <v>109</v>
      </c>
      <c r="O18" t="s">
        <v>31</v>
      </c>
    </row>
    <row r="19" spans="1:15" x14ac:dyDescent="0.25">
      <c r="A19" s="1">
        <v>17</v>
      </c>
      <c r="B19" s="1" t="s">
        <v>110</v>
      </c>
      <c r="C19" s="1" t="s">
        <v>111</v>
      </c>
      <c r="D19" s="1" t="s">
        <v>112</v>
      </c>
      <c r="E19" s="1" t="s">
        <v>113</v>
      </c>
      <c r="F19" s="1" t="s">
        <v>56</v>
      </c>
      <c r="G19" s="1" t="s">
        <v>20</v>
      </c>
      <c r="H19" s="1" t="s">
        <v>114</v>
      </c>
      <c r="I19" s="1" t="s">
        <v>115</v>
      </c>
      <c r="J19" s="1">
        <v>1</v>
      </c>
      <c r="K19" s="1">
        <v>1</v>
      </c>
      <c r="L19" s="2">
        <v>1.04</v>
      </c>
      <c r="M19" s="2">
        <f t="shared" si="0"/>
        <v>1.04</v>
      </c>
      <c r="N19" s="1" t="s">
        <v>116</v>
      </c>
      <c r="O19" s="1"/>
    </row>
    <row r="20" spans="1:15" x14ac:dyDescent="0.25">
      <c r="A20">
        <v>18</v>
      </c>
      <c r="B20" t="s">
        <v>117</v>
      </c>
      <c r="C20" t="s">
        <v>47</v>
      </c>
      <c r="D20" t="s">
        <v>118</v>
      </c>
      <c r="E20" t="s">
        <v>119</v>
      </c>
      <c r="F20" t="s">
        <v>120</v>
      </c>
      <c r="G20" t="s">
        <v>20</v>
      </c>
      <c r="H20" t="s">
        <v>121</v>
      </c>
      <c r="I20" t="s">
        <v>22</v>
      </c>
      <c r="J20">
        <v>1</v>
      </c>
      <c r="K20">
        <v>1</v>
      </c>
      <c r="L20" s="3">
        <v>0.22</v>
      </c>
      <c r="M20" s="2">
        <f t="shared" si="0"/>
        <v>0.22</v>
      </c>
      <c r="N20" t="s">
        <v>52</v>
      </c>
      <c r="O20" t="s">
        <v>31</v>
      </c>
    </row>
    <row r="21" spans="1:15" x14ac:dyDescent="0.25">
      <c r="A21" s="1">
        <v>19</v>
      </c>
      <c r="B21" s="1" t="s">
        <v>122</v>
      </c>
      <c r="C21" s="1" t="s">
        <v>123</v>
      </c>
      <c r="D21" s="1" t="s">
        <v>124</v>
      </c>
      <c r="E21" s="1" t="s">
        <v>125</v>
      </c>
      <c r="F21" s="1" t="s">
        <v>126</v>
      </c>
      <c r="G21" s="1" t="s">
        <v>20</v>
      </c>
      <c r="H21" s="1" t="s">
        <v>127</v>
      </c>
      <c r="I21" s="1" t="s">
        <v>22</v>
      </c>
      <c r="J21" s="1">
        <v>3</v>
      </c>
      <c r="K21" s="1">
        <v>3</v>
      </c>
      <c r="L21" s="2">
        <v>0.49</v>
      </c>
      <c r="M21" s="2">
        <f t="shared" si="0"/>
        <v>1.47</v>
      </c>
      <c r="N21" s="1" t="s">
        <v>128</v>
      </c>
      <c r="O21" s="1"/>
    </row>
    <row r="22" spans="1:15" x14ac:dyDescent="0.25">
      <c r="A22">
        <v>20</v>
      </c>
      <c r="B22" t="s">
        <v>129</v>
      </c>
      <c r="C22" t="s">
        <v>130</v>
      </c>
      <c r="D22" t="s">
        <v>131</v>
      </c>
      <c r="E22" t="s">
        <v>132</v>
      </c>
      <c r="F22" t="s">
        <v>133</v>
      </c>
      <c r="G22" t="s">
        <v>20</v>
      </c>
      <c r="H22" t="s">
        <v>134</v>
      </c>
      <c r="I22" t="s">
        <v>22</v>
      </c>
      <c r="J22">
        <v>8</v>
      </c>
      <c r="K22">
        <v>8</v>
      </c>
      <c r="L22" s="3">
        <v>1.1200000000000001</v>
      </c>
      <c r="M22" s="2">
        <f t="shared" si="0"/>
        <v>8.9600000000000009</v>
      </c>
      <c r="N22" t="s">
        <v>135</v>
      </c>
    </row>
    <row r="23" spans="1:15" x14ac:dyDescent="0.25">
      <c r="A23" s="1">
        <v>21</v>
      </c>
      <c r="B23" s="1" t="s">
        <v>136</v>
      </c>
      <c r="C23" s="1" t="s">
        <v>137</v>
      </c>
      <c r="D23" s="1" t="s">
        <v>137</v>
      </c>
      <c r="E23" s="1" t="s">
        <v>138</v>
      </c>
      <c r="F23" s="1"/>
      <c r="G23" s="1" t="s">
        <v>137</v>
      </c>
      <c r="H23" s="1" t="s">
        <v>137</v>
      </c>
      <c r="I23" s="1" t="s">
        <v>137</v>
      </c>
      <c r="J23" s="1">
        <v>2</v>
      </c>
      <c r="K23" s="1"/>
      <c r="L23" s="2"/>
      <c r="M23" s="2">
        <f t="shared" si="0"/>
        <v>0</v>
      </c>
      <c r="N23" s="1" t="s">
        <v>137</v>
      </c>
      <c r="O23" s="1"/>
    </row>
    <row r="24" spans="1:15" x14ac:dyDescent="0.25">
      <c r="A24">
        <v>22</v>
      </c>
      <c r="B24" t="s">
        <v>139</v>
      </c>
      <c r="C24" t="s">
        <v>140</v>
      </c>
      <c r="D24" t="s">
        <v>141</v>
      </c>
      <c r="E24" t="s">
        <v>142</v>
      </c>
      <c r="F24" t="s">
        <v>143</v>
      </c>
      <c r="G24" t="s">
        <v>20</v>
      </c>
      <c r="H24" t="s">
        <v>144</v>
      </c>
      <c r="I24" t="s">
        <v>22</v>
      </c>
      <c r="J24">
        <v>7</v>
      </c>
      <c r="K24">
        <v>7</v>
      </c>
      <c r="L24" s="3">
        <v>0.21</v>
      </c>
      <c r="M24" s="2">
        <f t="shared" si="0"/>
        <v>1.47</v>
      </c>
      <c r="N24" t="s">
        <v>145</v>
      </c>
      <c r="O24" t="s">
        <v>31</v>
      </c>
    </row>
    <row r="25" spans="1:15" x14ac:dyDescent="0.25">
      <c r="A25" s="1">
        <v>23</v>
      </c>
      <c r="B25" s="1" t="s">
        <v>146</v>
      </c>
      <c r="C25" s="1" t="s">
        <v>147</v>
      </c>
      <c r="D25" s="1" t="s">
        <v>148</v>
      </c>
      <c r="E25" s="1" t="s">
        <v>149</v>
      </c>
      <c r="F25" s="1" t="s">
        <v>150</v>
      </c>
      <c r="G25" s="1" t="s">
        <v>20</v>
      </c>
      <c r="H25" s="1" t="s">
        <v>151</v>
      </c>
      <c r="I25" s="1" t="s">
        <v>22</v>
      </c>
      <c r="J25" s="1">
        <v>6</v>
      </c>
      <c r="K25" s="1">
        <v>6</v>
      </c>
      <c r="L25" s="2">
        <v>2.91</v>
      </c>
      <c r="M25" s="2">
        <f t="shared" si="0"/>
        <v>17.46</v>
      </c>
      <c r="N25" s="1" t="s">
        <v>128</v>
      </c>
      <c r="O25" s="1"/>
    </row>
    <row r="26" spans="1:15" x14ac:dyDescent="0.25">
      <c r="A26">
        <v>24</v>
      </c>
      <c r="B26" t="s">
        <v>152</v>
      </c>
      <c r="C26" t="s">
        <v>153</v>
      </c>
      <c r="D26" t="s">
        <v>154</v>
      </c>
      <c r="E26" t="s">
        <v>155</v>
      </c>
      <c r="F26" t="s">
        <v>156</v>
      </c>
      <c r="G26" t="s">
        <v>20</v>
      </c>
      <c r="H26" t="s">
        <v>157</v>
      </c>
      <c r="I26" t="s">
        <v>158</v>
      </c>
      <c r="J26">
        <v>6</v>
      </c>
      <c r="K26">
        <v>6</v>
      </c>
      <c r="L26" s="3">
        <v>5.03</v>
      </c>
      <c r="M26" s="2">
        <f t="shared" si="0"/>
        <v>30.18</v>
      </c>
      <c r="N26" t="s">
        <v>52</v>
      </c>
    </row>
    <row r="27" spans="1:15" x14ac:dyDescent="0.25">
      <c r="A27" s="1">
        <v>25</v>
      </c>
      <c r="B27" s="1" t="s">
        <v>159</v>
      </c>
      <c r="C27" s="1" t="s">
        <v>153</v>
      </c>
      <c r="D27" s="1" t="s">
        <v>160</v>
      </c>
      <c r="E27" s="1" t="s">
        <v>161</v>
      </c>
      <c r="F27" s="1" t="s">
        <v>162</v>
      </c>
      <c r="G27" s="1" t="s">
        <v>20</v>
      </c>
      <c r="H27" s="1" t="s">
        <v>163</v>
      </c>
      <c r="I27" s="1" t="s">
        <v>158</v>
      </c>
      <c r="J27" s="1">
        <v>3</v>
      </c>
      <c r="K27" s="1">
        <v>3</v>
      </c>
      <c r="L27" s="2">
        <v>4.75</v>
      </c>
      <c r="M27" s="2">
        <f t="shared" si="0"/>
        <v>14.25</v>
      </c>
      <c r="N27" s="1" t="s">
        <v>52</v>
      </c>
      <c r="O27" s="1"/>
    </row>
    <row r="28" spans="1:15" x14ac:dyDescent="0.25">
      <c r="A28">
        <v>26</v>
      </c>
      <c r="B28" t="s">
        <v>164</v>
      </c>
      <c r="C28" t="s">
        <v>153</v>
      </c>
      <c r="D28" t="s">
        <v>165</v>
      </c>
      <c r="E28" t="s">
        <v>166</v>
      </c>
      <c r="F28" t="s">
        <v>56</v>
      </c>
      <c r="G28" t="s">
        <v>20</v>
      </c>
      <c r="H28" t="s">
        <v>167</v>
      </c>
      <c r="I28" t="s">
        <v>158</v>
      </c>
      <c r="J28">
        <v>3</v>
      </c>
      <c r="K28">
        <v>3</v>
      </c>
      <c r="L28" s="3">
        <v>3.15</v>
      </c>
      <c r="M28" s="2">
        <f t="shared" si="0"/>
        <v>9.4499999999999993</v>
      </c>
      <c r="N28" t="s">
        <v>168</v>
      </c>
    </row>
    <row r="29" spans="1:15" x14ac:dyDescent="0.25">
      <c r="A29" s="1">
        <v>27</v>
      </c>
      <c r="B29" s="1" t="s">
        <v>169</v>
      </c>
      <c r="C29" s="1" t="s">
        <v>153</v>
      </c>
      <c r="D29" s="1" t="s">
        <v>170</v>
      </c>
      <c r="E29" s="1" t="s">
        <v>171</v>
      </c>
      <c r="F29" s="1" t="s">
        <v>172</v>
      </c>
      <c r="G29" s="1" t="s">
        <v>20</v>
      </c>
      <c r="H29" s="1" t="s">
        <v>173</v>
      </c>
      <c r="I29" s="1" t="s">
        <v>158</v>
      </c>
      <c r="J29" s="1">
        <v>1</v>
      </c>
      <c r="K29" s="1">
        <v>1</v>
      </c>
      <c r="L29" s="2">
        <v>5.25</v>
      </c>
      <c r="M29" s="2">
        <f t="shared" si="0"/>
        <v>5.25</v>
      </c>
      <c r="N29" s="1" t="s">
        <v>52</v>
      </c>
      <c r="O29" s="1"/>
    </row>
    <row r="30" spans="1:15" x14ac:dyDescent="0.25">
      <c r="A30">
        <v>28</v>
      </c>
      <c r="B30" t="s">
        <v>174</v>
      </c>
      <c r="C30" t="s">
        <v>153</v>
      </c>
      <c r="D30" t="s">
        <v>175</v>
      </c>
      <c r="E30" t="s">
        <v>176</v>
      </c>
      <c r="F30" t="s">
        <v>177</v>
      </c>
      <c r="G30" t="s">
        <v>20</v>
      </c>
      <c r="H30" t="s">
        <v>178</v>
      </c>
      <c r="I30" t="s">
        <v>158</v>
      </c>
      <c r="J30">
        <v>1</v>
      </c>
      <c r="K30">
        <v>1</v>
      </c>
      <c r="L30" s="3">
        <v>3.08</v>
      </c>
      <c r="M30" s="2">
        <f t="shared" si="0"/>
        <v>3.08</v>
      </c>
      <c r="N30" t="s">
        <v>128</v>
      </c>
    </row>
    <row r="31" spans="1:15" x14ac:dyDescent="0.25">
      <c r="A31" s="1">
        <v>29</v>
      </c>
      <c r="B31" s="1" t="s">
        <v>179</v>
      </c>
      <c r="C31" s="1" t="s">
        <v>180</v>
      </c>
      <c r="D31" s="1" t="s">
        <v>181</v>
      </c>
      <c r="E31" s="1" t="s">
        <v>182</v>
      </c>
      <c r="F31" s="1" t="s">
        <v>183</v>
      </c>
      <c r="G31" s="1" t="s">
        <v>20</v>
      </c>
      <c r="H31" s="1" t="s">
        <v>184</v>
      </c>
      <c r="I31" s="1" t="s">
        <v>158</v>
      </c>
      <c r="J31" s="1">
        <v>1</v>
      </c>
      <c r="K31" s="1">
        <v>1</v>
      </c>
      <c r="L31" s="2">
        <v>1.02</v>
      </c>
      <c r="M31" s="2">
        <f t="shared" si="0"/>
        <v>1.02</v>
      </c>
      <c r="N31" s="1" t="s">
        <v>185</v>
      </c>
      <c r="O31" s="1"/>
    </row>
    <row r="32" spans="1:15" x14ac:dyDescent="0.25">
      <c r="A32">
        <v>30</v>
      </c>
      <c r="B32" t="s">
        <v>186</v>
      </c>
      <c r="C32" t="s">
        <v>153</v>
      </c>
      <c r="D32" t="s">
        <v>187</v>
      </c>
      <c r="E32" t="s">
        <v>188</v>
      </c>
      <c r="F32" t="s">
        <v>189</v>
      </c>
      <c r="G32" t="s">
        <v>20</v>
      </c>
      <c r="H32" t="s">
        <v>190</v>
      </c>
      <c r="I32" t="s">
        <v>158</v>
      </c>
      <c r="J32">
        <v>1</v>
      </c>
      <c r="K32">
        <v>1</v>
      </c>
      <c r="L32" s="3">
        <v>5.48</v>
      </c>
      <c r="M32" s="2">
        <f t="shared" si="0"/>
        <v>5.48</v>
      </c>
      <c r="N32" t="s">
        <v>52</v>
      </c>
    </row>
    <row r="33" spans="1:15" x14ac:dyDescent="0.25">
      <c r="A33" s="1">
        <v>31</v>
      </c>
      <c r="B33" s="1" t="s">
        <v>191</v>
      </c>
      <c r="C33" s="1" t="s">
        <v>192</v>
      </c>
      <c r="D33" s="1" t="s">
        <v>193</v>
      </c>
      <c r="E33" s="1" t="s">
        <v>194</v>
      </c>
      <c r="F33" s="1" t="s">
        <v>195</v>
      </c>
      <c r="G33" s="1" t="s">
        <v>20</v>
      </c>
      <c r="H33" s="1" t="s">
        <v>196</v>
      </c>
      <c r="I33" s="1" t="s">
        <v>22</v>
      </c>
      <c r="J33" s="1">
        <v>1</v>
      </c>
      <c r="K33" s="1">
        <v>1</v>
      </c>
      <c r="L33" s="2">
        <v>2.2400000000000002</v>
      </c>
      <c r="M33" s="2">
        <f t="shared" si="0"/>
        <v>2.2400000000000002</v>
      </c>
      <c r="N33" s="1" t="s">
        <v>116</v>
      </c>
      <c r="O33" s="1"/>
    </row>
    <row r="34" spans="1:15" x14ac:dyDescent="0.25">
      <c r="A34">
        <v>32</v>
      </c>
      <c r="B34" t="s">
        <v>197</v>
      </c>
      <c r="C34" t="s">
        <v>198</v>
      </c>
      <c r="D34" t="s">
        <v>199</v>
      </c>
      <c r="E34" t="s">
        <v>200</v>
      </c>
      <c r="F34" t="s">
        <v>62</v>
      </c>
      <c r="G34" t="s">
        <v>63</v>
      </c>
      <c r="H34" t="s">
        <v>201</v>
      </c>
      <c r="I34" t="s">
        <v>65</v>
      </c>
      <c r="J34">
        <v>5</v>
      </c>
      <c r="K34">
        <v>0</v>
      </c>
      <c r="L34" s="3">
        <v>0</v>
      </c>
      <c r="M34" s="2">
        <f t="shared" si="0"/>
        <v>0</v>
      </c>
      <c r="N34" t="s">
        <v>45</v>
      </c>
      <c r="O34" t="s">
        <v>31</v>
      </c>
    </row>
    <row r="35" spans="1:15" x14ac:dyDescent="0.25">
      <c r="A35" s="1">
        <v>33</v>
      </c>
      <c r="B35" s="1" t="s">
        <v>202</v>
      </c>
      <c r="C35" s="1" t="s">
        <v>203</v>
      </c>
      <c r="D35" s="1" t="s">
        <v>204</v>
      </c>
      <c r="E35" s="1" t="s">
        <v>205</v>
      </c>
      <c r="F35" s="1" t="s">
        <v>206</v>
      </c>
      <c r="G35" s="1" t="s">
        <v>20</v>
      </c>
      <c r="H35" s="1" t="s">
        <v>207</v>
      </c>
      <c r="I35" s="1" t="s">
        <v>22</v>
      </c>
      <c r="J35" s="1">
        <v>5</v>
      </c>
      <c r="K35" s="1">
        <v>5</v>
      </c>
      <c r="L35" s="2">
        <v>0.1</v>
      </c>
      <c r="M35" s="2">
        <f t="shared" si="0"/>
        <v>0.5</v>
      </c>
      <c r="N35" s="1" t="s">
        <v>208</v>
      </c>
      <c r="O35" s="1"/>
    </row>
    <row r="36" spans="1:15" x14ac:dyDescent="0.25">
      <c r="A36">
        <v>34</v>
      </c>
      <c r="B36" t="s">
        <v>209</v>
      </c>
      <c r="C36" t="s">
        <v>203</v>
      </c>
      <c r="D36" t="s">
        <v>210</v>
      </c>
      <c r="E36" t="s">
        <v>211</v>
      </c>
      <c r="F36" t="s">
        <v>56</v>
      </c>
      <c r="G36" t="s">
        <v>20</v>
      </c>
      <c r="H36" t="s">
        <v>212</v>
      </c>
      <c r="I36" t="s">
        <v>22</v>
      </c>
      <c r="J36">
        <v>1</v>
      </c>
      <c r="K36">
        <v>1</v>
      </c>
      <c r="L36" s="3">
        <v>0.1</v>
      </c>
      <c r="M36" s="2">
        <f t="shared" si="0"/>
        <v>0.1</v>
      </c>
      <c r="N36" t="s">
        <v>208</v>
      </c>
    </row>
    <row r="37" spans="1:15" x14ac:dyDescent="0.25">
      <c r="A37" s="1">
        <v>35</v>
      </c>
      <c r="B37" s="1" t="s">
        <v>213</v>
      </c>
      <c r="C37" s="1" t="s">
        <v>203</v>
      </c>
      <c r="D37" s="1" t="s">
        <v>214</v>
      </c>
      <c r="E37" s="1" t="s">
        <v>215</v>
      </c>
      <c r="F37" s="1" t="s">
        <v>216</v>
      </c>
      <c r="G37" s="1" t="s">
        <v>20</v>
      </c>
      <c r="H37" s="1" t="s">
        <v>217</v>
      </c>
      <c r="I37" s="1" t="s">
        <v>22</v>
      </c>
      <c r="J37" s="1">
        <v>1</v>
      </c>
      <c r="K37" s="1">
        <v>1</v>
      </c>
      <c r="L37" s="2">
        <v>0.1</v>
      </c>
      <c r="M37" s="2">
        <f t="shared" si="0"/>
        <v>0.1</v>
      </c>
      <c r="N37" s="1" t="s">
        <v>208</v>
      </c>
      <c r="O37" s="1"/>
    </row>
    <row r="38" spans="1:15" x14ac:dyDescent="0.25">
      <c r="A38">
        <v>36</v>
      </c>
      <c r="B38" t="s">
        <v>218</v>
      </c>
      <c r="C38" t="s">
        <v>203</v>
      </c>
      <c r="D38" t="s">
        <v>219</v>
      </c>
      <c r="E38" t="s">
        <v>220</v>
      </c>
      <c r="F38" t="s">
        <v>221</v>
      </c>
      <c r="G38" t="s">
        <v>20</v>
      </c>
      <c r="H38" t="s">
        <v>222</v>
      </c>
      <c r="I38" t="s">
        <v>22</v>
      </c>
      <c r="J38">
        <v>1</v>
      </c>
      <c r="K38">
        <v>1</v>
      </c>
      <c r="L38" s="3">
        <v>0.1</v>
      </c>
      <c r="M38" s="2">
        <f t="shared" si="0"/>
        <v>0.1</v>
      </c>
      <c r="N38" t="s">
        <v>208</v>
      </c>
    </row>
    <row r="39" spans="1:15" x14ac:dyDescent="0.25">
      <c r="A39" s="1">
        <v>37</v>
      </c>
      <c r="B39" s="1" t="s">
        <v>223</v>
      </c>
      <c r="C39" s="1" t="s">
        <v>203</v>
      </c>
      <c r="D39" s="1" t="s">
        <v>224</v>
      </c>
      <c r="E39" s="1" t="s">
        <v>225</v>
      </c>
      <c r="F39" s="1" t="s">
        <v>226</v>
      </c>
      <c r="G39" s="1" t="s">
        <v>20</v>
      </c>
      <c r="H39" s="1" t="s">
        <v>227</v>
      </c>
      <c r="I39" s="1" t="s">
        <v>22</v>
      </c>
      <c r="J39" s="1">
        <v>1</v>
      </c>
      <c r="K39" s="1">
        <v>1</v>
      </c>
      <c r="L39" s="2">
        <v>0.1</v>
      </c>
      <c r="M39" s="2">
        <f t="shared" si="0"/>
        <v>0.1</v>
      </c>
      <c r="N39" s="1" t="s">
        <v>208</v>
      </c>
      <c r="O39" s="1"/>
    </row>
    <row r="40" spans="1:15" x14ac:dyDescent="0.25">
      <c r="A40">
        <v>38</v>
      </c>
      <c r="B40" t="s">
        <v>228</v>
      </c>
      <c r="C40" t="s">
        <v>203</v>
      </c>
      <c r="D40" t="s">
        <v>229</v>
      </c>
      <c r="E40" t="s">
        <v>230</v>
      </c>
      <c r="F40" t="s">
        <v>150</v>
      </c>
      <c r="G40" t="s">
        <v>20</v>
      </c>
      <c r="H40" t="s">
        <v>231</v>
      </c>
      <c r="I40" t="s">
        <v>22</v>
      </c>
      <c r="J40">
        <v>2</v>
      </c>
      <c r="K40">
        <v>2</v>
      </c>
      <c r="L40" s="3">
        <v>0.1</v>
      </c>
      <c r="M40" s="2">
        <f t="shared" si="0"/>
        <v>0.2</v>
      </c>
      <c r="N40" t="s">
        <v>208</v>
      </c>
    </row>
    <row r="41" spans="1:15" x14ac:dyDescent="0.25">
      <c r="A41" s="1">
        <v>39</v>
      </c>
      <c r="B41" s="1" t="s">
        <v>232</v>
      </c>
      <c r="C41" s="1" t="s">
        <v>203</v>
      </c>
      <c r="D41" s="1" t="s">
        <v>233</v>
      </c>
      <c r="E41" s="1" t="s">
        <v>234</v>
      </c>
      <c r="F41" s="1" t="s">
        <v>56</v>
      </c>
      <c r="G41" s="1" t="s">
        <v>20</v>
      </c>
      <c r="H41" s="1" t="s">
        <v>235</v>
      </c>
      <c r="I41" s="1" t="s">
        <v>22</v>
      </c>
      <c r="J41" s="1">
        <v>2</v>
      </c>
      <c r="K41" s="1">
        <v>2</v>
      </c>
      <c r="L41" s="2">
        <v>0.1</v>
      </c>
      <c r="M41" s="2">
        <f t="shared" si="0"/>
        <v>0.2</v>
      </c>
      <c r="N41" s="1" t="s">
        <v>208</v>
      </c>
      <c r="O41" s="1"/>
    </row>
    <row r="42" spans="1:15" x14ac:dyDescent="0.25">
      <c r="A42">
        <v>40</v>
      </c>
      <c r="B42" t="s">
        <v>236</v>
      </c>
      <c r="C42" t="s">
        <v>203</v>
      </c>
      <c r="D42" t="s">
        <v>237</v>
      </c>
      <c r="E42" t="s">
        <v>238</v>
      </c>
      <c r="F42" t="s">
        <v>239</v>
      </c>
      <c r="G42" t="s">
        <v>20</v>
      </c>
      <c r="H42" t="s">
        <v>240</v>
      </c>
      <c r="I42" t="s">
        <v>22</v>
      </c>
      <c r="J42">
        <v>4</v>
      </c>
      <c r="K42">
        <v>4</v>
      </c>
      <c r="L42" s="3">
        <v>0.1</v>
      </c>
      <c r="M42" s="2">
        <f t="shared" si="0"/>
        <v>0.4</v>
      </c>
      <c r="N42" t="s">
        <v>208</v>
      </c>
    </row>
    <row r="43" spans="1:15" x14ac:dyDescent="0.25">
      <c r="A43" s="1">
        <v>41</v>
      </c>
      <c r="B43" s="1" t="s">
        <v>241</v>
      </c>
      <c r="C43" s="1" t="s">
        <v>203</v>
      </c>
      <c r="D43" s="1" t="s">
        <v>242</v>
      </c>
      <c r="E43" s="1" t="s">
        <v>243</v>
      </c>
      <c r="F43" s="1" t="s">
        <v>244</v>
      </c>
      <c r="G43" s="1" t="s">
        <v>20</v>
      </c>
      <c r="H43" s="1" t="s">
        <v>245</v>
      </c>
      <c r="I43" s="1" t="s">
        <v>22</v>
      </c>
      <c r="J43" s="1">
        <v>4</v>
      </c>
      <c r="K43" s="1">
        <v>4</v>
      </c>
      <c r="L43" s="2">
        <v>0.1</v>
      </c>
      <c r="M43" s="2">
        <f t="shared" si="0"/>
        <v>0.4</v>
      </c>
      <c r="N43" s="1" t="s">
        <v>208</v>
      </c>
      <c r="O43" s="1"/>
    </row>
    <row r="44" spans="1:15" x14ac:dyDescent="0.25">
      <c r="A44">
        <v>42</v>
      </c>
      <c r="B44" t="s">
        <v>246</v>
      </c>
      <c r="C44" t="s">
        <v>203</v>
      </c>
      <c r="D44" t="s">
        <v>247</v>
      </c>
      <c r="E44" t="s">
        <v>248</v>
      </c>
      <c r="F44" t="s">
        <v>249</v>
      </c>
      <c r="G44" t="s">
        <v>20</v>
      </c>
      <c r="H44" t="s">
        <v>250</v>
      </c>
      <c r="I44" t="s">
        <v>22</v>
      </c>
      <c r="J44">
        <v>4</v>
      </c>
      <c r="K44">
        <v>4</v>
      </c>
      <c r="L44" s="3">
        <v>0.1</v>
      </c>
      <c r="M44" s="2">
        <f t="shared" si="0"/>
        <v>0.4</v>
      </c>
      <c r="N44" t="s">
        <v>208</v>
      </c>
    </row>
    <row r="45" spans="1:15" x14ac:dyDescent="0.25">
      <c r="A45" s="1">
        <v>43</v>
      </c>
      <c r="B45" s="1" t="s">
        <v>251</v>
      </c>
      <c r="C45" s="1" t="s">
        <v>203</v>
      </c>
      <c r="D45" s="1" t="s">
        <v>252</v>
      </c>
      <c r="E45" s="1" t="s">
        <v>253</v>
      </c>
      <c r="F45" s="1" t="s">
        <v>195</v>
      </c>
      <c r="G45" s="1" t="s">
        <v>20</v>
      </c>
      <c r="H45" s="1" t="s">
        <v>254</v>
      </c>
      <c r="I45" s="1" t="s">
        <v>22</v>
      </c>
      <c r="J45" s="1">
        <v>2</v>
      </c>
      <c r="K45" s="1">
        <v>2</v>
      </c>
      <c r="L45" s="2">
        <v>0.1</v>
      </c>
      <c r="M45" s="2">
        <f t="shared" si="0"/>
        <v>0.2</v>
      </c>
      <c r="N45" s="1" t="s">
        <v>208</v>
      </c>
      <c r="O45" s="1"/>
    </row>
    <row r="46" spans="1:15" x14ac:dyDescent="0.25">
      <c r="A46">
        <v>44</v>
      </c>
      <c r="B46" t="s">
        <v>255</v>
      </c>
      <c r="C46" t="s">
        <v>256</v>
      </c>
      <c r="D46" t="s">
        <v>257</v>
      </c>
      <c r="E46" t="s">
        <v>258</v>
      </c>
      <c r="F46" t="s">
        <v>62</v>
      </c>
      <c r="G46" t="s">
        <v>259</v>
      </c>
      <c r="H46" t="s">
        <v>260</v>
      </c>
      <c r="I46" t="s">
        <v>65</v>
      </c>
      <c r="J46">
        <v>2</v>
      </c>
      <c r="K46">
        <v>0</v>
      </c>
      <c r="L46" s="3">
        <v>0</v>
      </c>
      <c r="M46" s="2">
        <f t="shared" si="0"/>
        <v>0</v>
      </c>
      <c r="N46" t="s">
        <v>45</v>
      </c>
    </row>
    <row r="47" spans="1:15" x14ac:dyDescent="0.25">
      <c r="A47" s="1">
        <v>45</v>
      </c>
      <c r="B47" s="1" t="s">
        <v>261</v>
      </c>
      <c r="C47" s="1" t="s">
        <v>262</v>
      </c>
      <c r="D47" s="1" t="s">
        <v>263</v>
      </c>
      <c r="E47" s="1" t="s">
        <v>264</v>
      </c>
      <c r="F47" s="1" t="s">
        <v>265</v>
      </c>
      <c r="G47" s="1" t="s">
        <v>20</v>
      </c>
      <c r="H47" s="1" t="s">
        <v>266</v>
      </c>
      <c r="I47" s="1" t="s">
        <v>22</v>
      </c>
      <c r="J47" s="1">
        <v>2</v>
      </c>
      <c r="K47" s="1">
        <v>2</v>
      </c>
      <c r="L47" s="2">
        <v>0.62</v>
      </c>
      <c r="M47" s="2">
        <f t="shared" si="0"/>
        <v>1.24</v>
      </c>
      <c r="N47" s="1" t="s">
        <v>168</v>
      </c>
      <c r="O47" s="1"/>
    </row>
    <row r="48" spans="1:15" x14ac:dyDescent="0.25">
      <c r="A48">
        <v>46</v>
      </c>
      <c r="B48" t="s">
        <v>267</v>
      </c>
      <c r="C48" t="s">
        <v>203</v>
      </c>
      <c r="D48" t="s">
        <v>268</v>
      </c>
      <c r="E48" t="s">
        <v>269</v>
      </c>
      <c r="F48" t="s">
        <v>221</v>
      </c>
      <c r="G48" t="s">
        <v>20</v>
      </c>
      <c r="H48" t="s">
        <v>270</v>
      </c>
      <c r="I48" t="s">
        <v>22</v>
      </c>
      <c r="J48">
        <v>2</v>
      </c>
      <c r="K48">
        <v>2</v>
      </c>
      <c r="L48" s="3">
        <v>0.1</v>
      </c>
      <c r="M48" s="2">
        <f t="shared" si="0"/>
        <v>0.2</v>
      </c>
      <c r="N48" t="s">
        <v>208</v>
      </c>
    </row>
    <row r="49" spans="1:15" x14ac:dyDescent="0.25">
      <c r="A49" s="1">
        <v>47</v>
      </c>
      <c r="B49" s="1" t="s">
        <v>271</v>
      </c>
      <c r="C49" s="1" t="s">
        <v>203</v>
      </c>
      <c r="D49" s="1" t="s">
        <v>272</v>
      </c>
      <c r="E49" s="1" t="s">
        <v>273</v>
      </c>
      <c r="F49" s="1" t="s">
        <v>249</v>
      </c>
      <c r="G49" s="1" t="s">
        <v>20</v>
      </c>
      <c r="H49" s="1" t="s">
        <v>274</v>
      </c>
      <c r="I49" s="1" t="s">
        <v>22</v>
      </c>
      <c r="J49" s="1">
        <v>3</v>
      </c>
      <c r="K49" s="1">
        <v>3</v>
      </c>
      <c r="L49" s="2">
        <v>0.1</v>
      </c>
      <c r="M49" s="2">
        <f t="shared" si="0"/>
        <v>0.30000000000000004</v>
      </c>
      <c r="N49" s="1" t="s">
        <v>208</v>
      </c>
      <c r="O49" s="1"/>
    </row>
    <row r="50" spans="1:15" x14ac:dyDescent="0.25">
      <c r="A50">
        <v>48</v>
      </c>
      <c r="B50" t="s">
        <v>275</v>
      </c>
      <c r="C50" t="s">
        <v>203</v>
      </c>
      <c r="D50" t="s">
        <v>276</v>
      </c>
      <c r="E50" t="s">
        <v>277</v>
      </c>
      <c r="F50" t="s">
        <v>278</v>
      </c>
      <c r="G50" t="s">
        <v>20</v>
      </c>
      <c r="H50" t="s">
        <v>279</v>
      </c>
      <c r="I50" t="s">
        <v>22</v>
      </c>
      <c r="J50">
        <v>3</v>
      </c>
      <c r="K50">
        <v>3</v>
      </c>
      <c r="L50" s="3">
        <v>0.1</v>
      </c>
      <c r="M50" s="2">
        <f t="shared" si="0"/>
        <v>0.30000000000000004</v>
      </c>
      <c r="N50" t="s">
        <v>208</v>
      </c>
    </row>
    <row r="51" spans="1:15" x14ac:dyDescent="0.25">
      <c r="A51" s="1">
        <v>49</v>
      </c>
      <c r="B51" s="1" t="s">
        <v>280</v>
      </c>
      <c r="C51" s="1" t="s">
        <v>203</v>
      </c>
      <c r="D51" s="1" t="s">
        <v>281</v>
      </c>
      <c r="E51" s="1" t="s">
        <v>282</v>
      </c>
      <c r="F51" s="1" t="s">
        <v>283</v>
      </c>
      <c r="G51" s="1" t="s">
        <v>20</v>
      </c>
      <c r="H51" s="1" t="s">
        <v>284</v>
      </c>
      <c r="I51" s="1" t="s">
        <v>22</v>
      </c>
      <c r="J51" s="1">
        <v>2</v>
      </c>
      <c r="K51" s="1">
        <v>2</v>
      </c>
      <c r="L51" s="2">
        <v>0.1</v>
      </c>
      <c r="M51" s="2">
        <f t="shared" si="0"/>
        <v>0.2</v>
      </c>
      <c r="N51" s="1" t="s">
        <v>208</v>
      </c>
      <c r="O51" s="1"/>
    </row>
    <row r="52" spans="1:15" x14ac:dyDescent="0.25">
      <c r="A52">
        <v>50</v>
      </c>
      <c r="B52" t="s">
        <v>285</v>
      </c>
      <c r="C52" t="s">
        <v>203</v>
      </c>
      <c r="D52" t="s">
        <v>286</v>
      </c>
      <c r="E52" t="s">
        <v>287</v>
      </c>
      <c r="F52" t="s">
        <v>226</v>
      </c>
      <c r="G52" t="s">
        <v>20</v>
      </c>
      <c r="H52" t="s">
        <v>288</v>
      </c>
      <c r="I52" t="s">
        <v>22</v>
      </c>
      <c r="J52">
        <v>1</v>
      </c>
      <c r="K52">
        <v>1</v>
      </c>
      <c r="L52" s="3">
        <v>0.1</v>
      </c>
      <c r="M52" s="2">
        <f t="shared" si="0"/>
        <v>0.1</v>
      </c>
      <c r="N52" t="s">
        <v>208</v>
      </c>
    </row>
    <row r="53" spans="1:15" x14ac:dyDescent="0.25">
      <c r="A53" s="1">
        <v>51</v>
      </c>
      <c r="B53" s="1" t="s">
        <v>289</v>
      </c>
      <c r="C53" s="1" t="s">
        <v>203</v>
      </c>
      <c r="D53" s="1" t="s">
        <v>290</v>
      </c>
      <c r="E53" s="1" t="s">
        <v>291</v>
      </c>
      <c r="F53" s="1" t="s">
        <v>56</v>
      </c>
      <c r="G53" s="1" t="s">
        <v>20</v>
      </c>
      <c r="H53" s="1" t="s">
        <v>292</v>
      </c>
      <c r="I53" s="1" t="s">
        <v>22</v>
      </c>
      <c r="J53" s="1">
        <v>3</v>
      </c>
      <c r="K53" s="1">
        <v>3</v>
      </c>
      <c r="L53" s="2">
        <v>0.1</v>
      </c>
      <c r="M53" s="2">
        <f t="shared" si="0"/>
        <v>0.30000000000000004</v>
      </c>
      <c r="N53" s="1" t="s">
        <v>208</v>
      </c>
      <c r="O53" s="1"/>
    </row>
    <row r="54" spans="1:15" x14ac:dyDescent="0.25">
      <c r="A54">
        <v>52</v>
      </c>
      <c r="B54" t="s">
        <v>293</v>
      </c>
      <c r="C54" t="s">
        <v>203</v>
      </c>
      <c r="D54" t="s">
        <v>294</v>
      </c>
      <c r="E54" t="s">
        <v>295</v>
      </c>
      <c r="F54" t="s">
        <v>296</v>
      </c>
      <c r="G54" t="s">
        <v>20</v>
      </c>
      <c r="H54" t="s">
        <v>297</v>
      </c>
      <c r="I54" t="s">
        <v>22</v>
      </c>
      <c r="J54">
        <v>3</v>
      </c>
      <c r="K54">
        <v>3</v>
      </c>
      <c r="L54" s="3">
        <v>0.1</v>
      </c>
      <c r="M54" s="2">
        <f t="shared" si="0"/>
        <v>0.30000000000000004</v>
      </c>
      <c r="N54" t="s">
        <v>208</v>
      </c>
    </row>
    <row r="55" spans="1:15" x14ac:dyDescent="0.25">
      <c r="A55" s="1">
        <v>53</v>
      </c>
      <c r="B55" s="1" t="s">
        <v>298</v>
      </c>
      <c r="C55" s="1" t="s">
        <v>203</v>
      </c>
      <c r="D55" s="1" t="s">
        <v>299</v>
      </c>
      <c r="E55" s="1" t="s">
        <v>300</v>
      </c>
      <c r="F55" s="1" t="s">
        <v>301</v>
      </c>
      <c r="G55" s="1" t="s">
        <v>20</v>
      </c>
      <c r="H55" s="1" t="s">
        <v>302</v>
      </c>
      <c r="I55" s="1" t="s">
        <v>22</v>
      </c>
      <c r="J55" s="1">
        <v>2</v>
      </c>
      <c r="K55" s="1">
        <v>2</v>
      </c>
      <c r="L55" s="2">
        <v>0.1</v>
      </c>
      <c r="M55" s="2">
        <f t="shared" si="0"/>
        <v>0.2</v>
      </c>
      <c r="N55" s="1" t="s">
        <v>208</v>
      </c>
      <c r="O55" s="1"/>
    </row>
    <row r="56" spans="1:15" x14ac:dyDescent="0.25">
      <c r="A56">
        <v>54</v>
      </c>
      <c r="B56" t="s">
        <v>303</v>
      </c>
      <c r="C56" t="s">
        <v>203</v>
      </c>
      <c r="D56" t="s">
        <v>304</v>
      </c>
      <c r="E56" t="s">
        <v>305</v>
      </c>
      <c r="F56" t="s">
        <v>306</v>
      </c>
      <c r="G56" t="s">
        <v>20</v>
      </c>
      <c r="H56" t="s">
        <v>307</v>
      </c>
      <c r="I56" t="s">
        <v>22</v>
      </c>
      <c r="J56">
        <v>1</v>
      </c>
      <c r="K56">
        <v>1</v>
      </c>
      <c r="L56" s="3">
        <v>0.1</v>
      </c>
      <c r="M56" s="2">
        <f t="shared" si="0"/>
        <v>0.1</v>
      </c>
      <c r="N56" t="s">
        <v>208</v>
      </c>
    </row>
    <row r="57" spans="1:15" x14ac:dyDescent="0.25">
      <c r="A57" s="1">
        <v>55</v>
      </c>
      <c r="B57" s="1" t="s">
        <v>308</v>
      </c>
      <c r="C57" s="1" t="s">
        <v>203</v>
      </c>
      <c r="D57" s="1" t="s">
        <v>309</v>
      </c>
      <c r="E57" s="1" t="s">
        <v>310</v>
      </c>
      <c r="F57" s="1" t="s">
        <v>239</v>
      </c>
      <c r="G57" s="1" t="s">
        <v>20</v>
      </c>
      <c r="H57" s="1" t="s">
        <v>311</v>
      </c>
      <c r="I57" s="1" t="s">
        <v>22</v>
      </c>
      <c r="J57" s="1">
        <v>2</v>
      </c>
      <c r="K57" s="1">
        <v>2</v>
      </c>
      <c r="L57" s="2">
        <v>0.1</v>
      </c>
      <c r="M57" s="2">
        <f t="shared" si="0"/>
        <v>0.2</v>
      </c>
      <c r="N57" s="1" t="s">
        <v>208</v>
      </c>
      <c r="O57" s="1"/>
    </row>
    <row r="58" spans="1:15" x14ac:dyDescent="0.25">
      <c r="A58">
        <v>56</v>
      </c>
      <c r="B58" t="s">
        <v>312</v>
      </c>
      <c r="C58" t="s">
        <v>203</v>
      </c>
      <c r="D58" t="s">
        <v>313</v>
      </c>
      <c r="E58" t="s">
        <v>314</v>
      </c>
      <c r="F58" t="s">
        <v>150</v>
      </c>
      <c r="G58" t="s">
        <v>20</v>
      </c>
      <c r="H58" t="s">
        <v>315</v>
      </c>
      <c r="I58" t="s">
        <v>22</v>
      </c>
      <c r="J58">
        <v>1</v>
      </c>
      <c r="K58">
        <v>1</v>
      </c>
      <c r="L58" s="3">
        <v>0.1</v>
      </c>
      <c r="M58" s="2">
        <f t="shared" si="0"/>
        <v>0.1</v>
      </c>
      <c r="N58" t="s">
        <v>208</v>
      </c>
    </row>
    <row r="59" spans="1:15" x14ac:dyDescent="0.25">
      <c r="A59" s="1">
        <v>57</v>
      </c>
      <c r="B59" s="1" t="s">
        <v>316</v>
      </c>
      <c r="C59" s="1" t="s">
        <v>317</v>
      </c>
      <c r="D59" s="1" t="s">
        <v>318</v>
      </c>
      <c r="E59" s="1" t="s">
        <v>319</v>
      </c>
      <c r="F59" s="1" t="s">
        <v>56</v>
      </c>
      <c r="G59" s="1" t="s">
        <v>20</v>
      </c>
      <c r="H59" s="1" t="s">
        <v>320</v>
      </c>
      <c r="I59" s="1" t="s">
        <v>22</v>
      </c>
      <c r="J59" s="1">
        <v>1</v>
      </c>
      <c r="K59" s="1">
        <v>1</v>
      </c>
      <c r="L59" s="2">
        <v>1.53</v>
      </c>
      <c r="M59" s="2">
        <f t="shared" si="0"/>
        <v>1.53</v>
      </c>
      <c r="N59" s="1" t="s">
        <v>45</v>
      </c>
      <c r="O59" s="1"/>
    </row>
    <row r="60" spans="1:15" x14ac:dyDescent="0.25">
      <c r="A60">
        <v>58</v>
      </c>
      <c r="B60" t="s">
        <v>321</v>
      </c>
      <c r="C60" t="s">
        <v>203</v>
      </c>
      <c r="D60" t="s">
        <v>322</v>
      </c>
      <c r="E60" t="s">
        <v>323</v>
      </c>
      <c r="F60" t="s">
        <v>150</v>
      </c>
      <c r="G60" t="s">
        <v>20</v>
      </c>
      <c r="H60" t="s">
        <v>324</v>
      </c>
      <c r="I60" t="s">
        <v>22</v>
      </c>
      <c r="J60">
        <v>1</v>
      </c>
      <c r="K60">
        <v>1</v>
      </c>
      <c r="L60" s="3">
        <v>0.1</v>
      </c>
      <c r="M60" s="2">
        <f t="shared" si="0"/>
        <v>0.1</v>
      </c>
      <c r="N60" t="s">
        <v>208</v>
      </c>
    </row>
    <row r="61" spans="1:15" x14ac:dyDescent="0.25">
      <c r="A61" s="1">
        <v>59</v>
      </c>
      <c r="B61" s="1" t="s">
        <v>325</v>
      </c>
      <c r="C61" s="1" t="s">
        <v>317</v>
      </c>
      <c r="D61" s="1" t="s">
        <v>326</v>
      </c>
      <c r="E61" s="1" t="s">
        <v>327</v>
      </c>
      <c r="F61" s="1" t="s">
        <v>56</v>
      </c>
      <c r="G61" s="1" t="s">
        <v>20</v>
      </c>
      <c r="H61" s="1" t="s">
        <v>328</v>
      </c>
      <c r="I61" s="1" t="s">
        <v>22</v>
      </c>
      <c r="J61" s="1">
        <v>1</v>
      </c>
      <c r="K61" s="1">
        <v>1</v>
      </c>
      <c r="L61" s="2">
        <v>1.7</v>
      </c>
      <c r="M61" s="2">
        <f t="shared" si="0"/>
        <v>1.7</v>
      </c>
      <c r="N61" s="1" t="s">
        <v>329</v>
      </c>
      <c r="O61" s="1"/>
    </row>
    <row r="62" spans="1:15" x14ac:dyDescent="0.25">
      <c r="A62">
        <v>60</v>
      </c>
      <c r="B62" t="s">
        <v>330</v>
      </c>
      <c r="C62" t="s">
        <v>331</v>
      </c>
      <c r="D62" t="s">
        <v>332</v>
      </c>
      <c r="E62" t="s">
        <v>333</v>
      </c>
      <c r="F62" t="s">
        <v>334</v>
      </c>
      <c r="G62" t="s">
        <v>20</v>
      </c>
      <c r="H62" t="s">
        <v>335</v>
      </c>
      <c r="I62" t="s">
        <v>115</v>
      </c>
      <c r="J62">
        <v>1</v>
      </c>
      <c r="K62">
        <v>1</v>
      </c>
      <c r="L62" s="3">
        <v>0.26</v>
      </c>
      <c r="M62" s="2">
        <f t="shared" si="0"/>
        <v>0.26</v>
      </c>
      <c r="N62" t="s">
        <v>336</v>
      </c>
    </row>
    <row r="63" spans="1:15" x14ac:dyDescent="0.25">
      <c r="A63" s="1">
        <v>61</v>
      </c>
      <c r="B63" s="1" t="s">
        <v>337</v>
      </c>
      <c r="C63" s="1" t="s">
        <v>338</v>
      </c>
      <c r="D63" s="1" t="s">
        <v>339</v>
      </c>
      <c r="E63" s="1" t="s">
        <v>340</v>
      </c>
      <c r="F63" s="1" t="s">
        <v>341</v>
      </c>
      <c r="G63" s="1" t="s">
        <v>20</v>
      </c>
      <c r="H63" s="1" t="s">
        <v>342</v>
      </c>
      <c r="I63" s="1" t="s">
        <v>22</v>
      </c>
      <c r="J63" s="1">
        <v>4</v>
      </c>
      <c r="K63" s="1">
        <v>4</v>
      </c>
      <c r="L63" s="2">
        <v>0.47</v>
      </c>
      <c r="M63" s="2">
        <f t="shared" si="0"/>
        <v>1.88</v>
      </c>
      <c r="N63" s="1" t="s">
        <v>343</v>
      </c>
      <c r="O63" s="1" t="s">
        <v>31</v>
      </c>
    </row>
    <row r="64" spans="1:15" x14ac:dyDescent="0.25">
      <c r="A64">
        <v>62</v>
      </c>
      <c r="B64" t="s">
        <v>344</v>
      </c>
      <c r="C64" t="s">
        <v>137</v>
      </c>
      <c r="D64" t="s">
        <v>137</v>
      </c>
      <c r="E64" t="s">
        <v>345</v>
      </c>
      <c r="G64" t="s">
        <v>137</v>
      </c>
      <c r="H64" t="s">
        <v>137</v>
      </c>
      <c r="I64" t="s">
        <v>137</v>
      </c>
      <c r="J64">
        <v>1</v>
      </c>
      <c r="L64" s="3"/>
      <c r="M64" s="2">
        <f t="shared" si="0"/>
        <v>0</v>
      </c>
      <c r="N64" t="s">
        <v>137</v>
      </c>
    </row>
    <row r="65" spans="1:15" x14ac:dyDescent="0.25">
      <c r="A65" s="1">
        <v>63</v>
      </c>
      <c r="B65" s="1" t="s">
        <v>346</v>
      </c>
      <c r="C65" s="1" t="s">
        <v>137</v>
      </c>
      <c r="D65" s="1" t="s">
        <v>137</v>
      </c>
      <c r="E65" s="1" t="s">
        <v>347</v>
      </c>
      <c r="F65" s="1"/>
      <c r="G65" s="1" t="s">
        <v>137</v>
      </c>
      <c r="H65" s="1" t="s">
        <v>137</v>
      </c>
      <c r="I65" s="1" t="s">
        <v>137</v>
      </c>
      <c r="J65" s="1">
        <v>1</v>
      </c>
      <c r="K65" s="1"/>
      <c r="L65" s="2"/>
      <c r="M65" s="2">
        <f t="shared" si="0"/>
        <v>0</v>
      </c>
      <c r="N65" s="1" t="s">
        <v>137</v>
      </c>
      <c r="O65" s="1"/>
    </row>
    <row r="66" spans="1:15" x14ac:dyDescent="0.25">
      <c r="A66">
        <v>64</v>
      </c>
      <c r="B66" t="s">
        <v>348</v>
      </c>
      <c r="C66" t="s">
        <v>349</v>
      </c>
      <c r="D66" t="s">
        <v>350</v>
      </c>
      <c r="E66" t="s">
        <v>351</v>
      </c>
      <c r="F66" t="s">
        <v>352</v>
      </c>
      <c r="G66" t="s">
        <v>20</v>
      </c>
      <c r="H66" t="s">
        <v>353</v>
      </c>
      <c r="I66" t="s">
        <v>354</v>
      </c>
      <c r="J66">
        <v>1</v>
      </c>
      <c r="K66">
        <v>1</v>
      </c>
      <c r="L66" s="3">
        <v>11.11</v>
      </c>
      <c r="M66" s="2">
        <f t="shared" si="0"/>
        <v>11.11</v>
      </c>
      <c r="N66" t="s">
        <v>185</v>
      </c>
    </row>
    <row r="67" spans="1:15" x14ac:dyDescent="0.25">
      <c r="A67" s="1">
        <v>65</v>
      </c>
      <c r="B67" s="1" t="s">
        <v>355</v>
      </c>
      <c r="C67" s="1" t="s">
        <v>356</v>
      </c>
      <c r="D67" s="1" t="s">
        <v>357</v>
      </c>
      <c r="E67" s="1" t="s">
        <v>358</v>
      </c>
      <c r="F67" s="1" t="s">
        <v>359</v>
      </c>
      <c r="G67" s="1" t="s">
        <v>20</v>
      </c>
      <c r="H67" s="1" t="s">
        <v>360</v>
      </c>
      <c r="I67" s="1" t="s">
        <v>22</v>
      </c>
      <c r="J67" s="1">
        <v>1</v>
      </c>
      <c r="K67" s="1">
        <v>1</v>
      </c>
      <c r="L67" s="2">
        <v>2.73</v>
      </c>
      <c r="M67" s="2">
        <f t="shared" si="0"/>
        <v>2.73</v>
      </c>
      <c r="N67" s="1" t="s">
        <v>52</v>
      </c>
      <c r="O67" s="1"/>
    </row>
    <row r="68" spans="1:15" x14ac:dyDescent="0.25">
      <c r="A68">
        <v>66</v>
      </c>
      <c r="B68" t="s">
        <v>361</v>
      </c>
      <c r="C68" t="s">
        <v>362</v>
      </c>
      <c r="D68" t="s">
        <v>363</v>
      </c>
      <c r="E68" t="s">
        <v>364</v>
      </c>
      <c r="F68" t="s">
        <v>365</v>
      </c>
      <c r="G68" t="s">
        <v>20</v>
      </c>
      <c r="H68" t="s">
        <v>366</v>
      </c>
      <c r="I68" t="s">
        <v>158</v>
      </c>
      <c r="J68">
        <v>1</v>
      </c>
      <c r="K68">
        <v>1</v>
      </c>
      <c r="L68" s="3">
        <v>3.75</v>
      </c>
      <c r="M68" s="2">
        <f t="shared" ref="M68:M81" si="1">L68*K68</f>
        <v>3.75</v>
      </c>
      <c r="N68" t="s">
        <v>343</v>
      </c>
    </row>
    <row r="69" spans="1:15" x14ac:dyDescent="0.25">
      <c r="A69" s="1">
        <v>67</v>
      </c>
      <c r="B69" s="1" t="s">
        <v>367</v>
      </c>
      <c r="C69" s="1" t="s">
        <v>349</v>
      </c>
      <c r="D69" s="1" t="s">
        <v>368</v>
      </c>
      <c r="E69" s="1" t="s">
        <v>369</v>
      </c>
      <c r="F69" s="1" t="s">
        <v>370</v>
      </c>
      <c r="G69" s="1" t="s">
        <v>20</v>
      </c>
      <c r="H69" s="1" t="s">
        <v>371</v>
      </c>
      <c r="I69" s="1" t="s">
        <v>65</v>
      </c>
      <c r="J69" s="1">
        <v>1</v>
      </c>
      <c r="K69" s="1">
        <v>1</v>
      </c>
      <c r="L69" s="2">
        <v>0.33989999999999998</v>
      </c>
      <c r="M69" s="2">
        <f t="shared" si="1"/>
        <v>0.33989999999999998</v>
      </c>
      <c r="N69" s="1" t="s">
        <v>45</v>
      </c>
      <c r="O69" s="1"/>
    </row>
    <row r="70" spans="1:15" x14ac:dyDescent="0.25">
      <c r="A70">
        <v>68</v>
      </c>
      <c r="B70" t="s">
        <v>372</v>
      </c>
      <c r="C70" t="s">
        <v>373</v>
      </c>
      <c r="D70" t="s">
        <v>374</v>
      </c>
      <c r="E70" t="s">
        <v>375</v>
      </c>
      <c r="F70" t="s">
        <v>56</v>
      </c>
      <c r="G70" t="s">
        <v>20</v>
      </c>
      <c r="H70" t="s">
        <v>376</v>
      </c>
      <c r="I70" t="s">
        <v>158</v>
      </c>
      <c r="J70">
        <v>4</v>
      </c>
      <c r="K70">
        <v>4</v>
      </c>
      <c r="L70" s="3">
        <v>5.81</v>
      </c>
      <c r="M70" s="2">
        <f t="shared" si="1"/>
        <v>23.24</v>
      </c>
      <c r="N70" t="s">
        <v>52</v>
      </c>
    </row>
    <row r="71" spans="1:15" x14ac:dyDescent="0.25">
      <c r="A71" s="1">
        <v>69</v>
      </c>
      <c r="B71" s="1" t="s">
        <v>377</v>
      </c>
      <c r="C71" s="1" t="s">
        <v>362</v>
      </c>
      <c r="D71" s="1" t="s">
        <v>378</v>
      </c>
      <c r="E71" s="1" t="s">
        <v>379</v>
      </c>
      <c r="F71" s="1" t="s">
        <v>380</v>
      </c>
      <c r="G71" s="1" t="s">
        <v>20</v>
      </c>
      <c r="H71" s="1" t="s">
        <v>381</v>
      </c>
      <c r="I71" s="1" t="s">
        <v>158</v>
      </c>
      <c r="J71" s="1">
        <v>1</v>
      </c>
      <c r="K71" s="1">
        <v>1</v>
      </c>
      <c r="L71" s="2">
        <v>8.8699999999999992</v>
      </c>
      <c r="M71" s="2">
        <f t="shared" si="1"/>
        <v>8.8699999999999992</v>
      </c>
      <c r="N71" s="1" t="s">
        <v>336</v>
      </c>
      <c r="O71" s="1"/>
    </row>
    <row r="72" spans="1:15" x14ac:dyDescent="0.25">
      <c r="A72">
        <v>70</v>
      </c>
      <c r="B72" t="s">
        <v>382</v>
      </c>
      <c r="C72" t="s">
        <v>373</v>
      </c>
      <c r="D72" t="s">
        <v>383</v>
      </c>
      <c r="E72" t="s">
        <v>384</v>
      </c>
      <c r="F72" t="s">
        <v>385</v>
      </c>
      <c r="G72" t="s">
        <v>20</v>
      </c>
      <c r="H72" t="s">
        <v>386</v>
      </c>
      <c r="I72" t="s">
        <v>158</v>
      </c>
      <c r="J72">
        <v>2</v>
      </c>
      <c r="K72">
        <v>2</v>
      </c>
      <c r="L72" s="3">
        <v>4.97</v>
      </c>
      <c r="M72" s="2">
        <f t="shared" si="1"/>
        <v>9.94</v>
      </c>
      <c r="N72" t="s">
        <v>52</v>
      </c>
    </row>
    <row r="73" spans="1:15" x14ac:dyDescent="0.25">
      <c r="A73" s="1">
        <v>71</v>
      </c>
      <c r="B73" s="1" t="s">
        <v>387</v>
      </c>
      <c r="C73" s="1" t="s">
        <v>373</v>
      </c>
      <c r="D73" s="1" t="s">
        <v>388</v>
      </c>
      <c r="E73" s="1" t="s">
        <v>389</v>
      </c>
      <c r="F73" s="1" t="s">
        <v>390</v>
      </c>
      <c r="G73" s="1" t="s">
        <v>20</v>
      </c>
      <c r="H73" s="1" t="s">
        <v>391</v>
      </c>
      <c r="I73" s="1" t="s">
        <v>354</v>
      </c>
      <c r="J73" s="1">
        <v>1</v>
      </c>
      <c r="K73" s="1">
        <v>1</v>
      </c>
      <c r="L73" s="2">
        <v>21.24</v>
      </c>
      <c r="M73" s="2">
        <f t="shared" si="1"/>
        <v>21.24</v>
      </c>
      <c r="N73" s="1" t="s">
        <v>392</v>
      </c>
      <c r="O73" s="1"/>
    </row>
    <row r="74" spans="1:15" x14ac:dyDescent="0.25">
      <c r="A74">
        <v>72</v>
      </c>
      <c r="B74" t="s">
        <v>393</v>
      </c>
      <c r="C74" t="s">
        <v>373</v>
      </c>
      <c r="D74" t="s">
        <v>394</v>
      </c>
      <c r="E74" t="s">
        <v>395</v>
      </c>
      <c r="F74" t="s">
        <v>56</v>
      </c>
      <c r="G74" t="s">
        <v>20</v>
      </c>
      <c r="H74" t="s">
        <v>396</v>
      </c>
      <c r="I74" t="s">
        <v>354</v>
      </c>
      <c r="J74">
        <v>2</v>
      </c>
      <c r="K74">
        <v>2</v>
      </c>
      <c r="L74" s="3">
        <v>16.829999999999998</v>
      </c>
      <c r="M74" s="2">
        <f t="shared" si="1"/>
        <v>33.659999999999997</v>
      </c>
      <c r="N74" t="s">
        <v>392</v>
      </c>
    </row>
    <row r="75" spans="1:15" x14ac:dyDescent="0.25">
      <c r="A75" s="1">
        <v>73</v>
      </c>
      <c r="B75" s="1" t="s">
        <v>397</v>
      </c>
      <c r="C75" s="1" t="s">
        <v>398</v>
      </c>
      <c r="D75" s="1" t="s">
        <v>399</v>
      </c>
      <c r="E75" s="1" t="s">
        <v>400</v>
      </c>
      <c r="F75" s="1" t="s">
        <v>401</v>
      </c>
      <c r="G75" s="1" t="s">
        <v>20</v>
      </c>
      <c r="H75" s="1" t="s">
        <v>402</v>
      </c>
      <c r="I75" s="1" t="s">
        <v>22</v>
      </c>
      <c r="J75" s="1">
        <v>1</v>
      </c>
      <c r="K75" s="1">
        <v>1</v>
      </c>
      <c r="L75" s="2">
        <v>6.56</v>
      </c>
      <c r="M75" s="2">
        <f t="shared" si="1"/>
        <v>6.56</v>
      </c>
      <c r="N75" s="1" t="s">
        <v>403</v>
      </c>
      <c r="O75" s="1"/>
    </row>
    <row r="76" spans="1:15" x14ac:dyDescent="0.25">
      <c r="A76">
        <v>74</v>
      </c>
      <c r="B76" t="s">
        <v>404</v>
      </c>
      <c r="C76" t="s">
        <v>405</v>
      </c>
      <c r="D76" t="s">
        <v>406</v>
      </c>
      <c r="E76" t="s">
        <v>400</v>
      </c>
      <c r="F76" t="s">
        <v>133</v>
      </c>
      <c r="G76" t="s">
        <v>20</v>
      </c>
      <c r="H76" t="s">
        <v>407</v>
      </c>
      <c r="I76" t="s">
        <v>22</v>
      </c>
      <c r="J76">
        <v>1</v>
      </c>
      <c r="K76">
        <v>1</v>
      </c>
      <c r="L76" s="3">
        <v>3.28</v>
      </c>
      <c r="M76" s="2">
        <f t="shared" si="1"/>
        <v>3.28</v>
      </c>
      <c r="N76" t="s">
        <v>52</v>
      </c>
    </row>
    <row r="77" spans="1:15" x14ac:dyDescent="0.25">
      <c r="A77" s="1">
        <v>75</v>
      </c>
      <c r="B77" s="1" t="s">
        <v>408</v>
      </c>
      <c r="C77" s="1" t="s">
        <v>373</v>
      </c>
      <c r="D77" s="1" t="s">
        <v>409</v>
      </c>
      <c r="E77" s="1" t="s">
        <v>410</v>
      </c>
      <c r="F77" s="1" t="s">
        <v>411</v>
      </c>
      <c r="G77" s="1" t="s">
        <v>20</v>
      </c>
      <c r="H77" s="1" t="s">
        <v>412</v>
      </c>
      <c r="I77" s="1" t="s">
        <v>22</v>
      </c>
      <c r="J77" s="1">
        <v>1</v>
      </c>
      <c r="K77" s="1">
        <v>1</v>
      </c>
      <c r="L77" s="2">
        <v>3.99</v>
      </c>
      <c r="M77" s="2">
        <f t="shared" si="1"/>
        <v>3.99</v>
      </c>
      <c r="N77" s="1" t="s">
        <v>52</v>
      </c>
      <c r="O77" s="1"/>
    </row>
    <row r="78" spans="1:15" x14ac:dyDescent="0.25">
      <c r="A78">
        <v>76</v>
      </c>
      <c r="B78" t="s">
        <v>413</v>
      </c>
      <c r="C78" t="s">
        <v>405</v>
      </c>
      <c r="D78" t="s">
        <v>414</v>
      </c>
      <c r="E78" t="s">
        <v>410</v>
      </c>
      <c r="F78" t="s">
        <v>56</v>
      </c>
      <c r="G78" t="s">
        <v>20</v>
      </c>
      <c r="H78" t="s">
        <v>415</v>
      </c>
      <c r="I78" t="s">
        <v>22</v>
      </c>
      <c r="J78">
        <v>1</v>
      </c>
      <c r="K78">
        <v>1</v>
      </c>
      <c r="L78" s="3">
        <v>3.28</v>
      </c>
      <c r="M78" s="2">
        <f t="shared" si="1"/>
        <v>3.28</v>
      </c>
      <c r="N78" t="s">
        <v>52</v>
      </c>
    </row>
    <row r="79" spans="1:15" x14ac:dyDescent="0.25">
      <c r="A79" s="1">
        <v>77</v>
      </c>
      <c r="B79" s="1" t="s">
        <v>416</v>
      </c>
      <c r="C79" s="1" t="s">
        <v>373</v>
      </c>
      <c r="D79" s="1" t="s">
        <v>417</v>
      </c>
      <c r="E79" s="1" t="s">
        <v>418</v>
      </c>
      <c r="F79" s="1" t="s">
        <v>419</v>
      </c>
      <c r="G79" s="1" t="s">
        <v>20</v>
      </c>
      <c r="H79" s="1" t="s">
        <v>420</v>
      </c>
      <c r="I79" s="1" t="s">
        <v>22</v>
      </c>
      <c r="J79" s="1">
        <v>1</v>
      </c>
      <c r="K79" s="1">
        <v>1</v>
      </c>
      <c r="L79" s="2">
        <v>2.5499999999999998</v>
      </c>
      <c r="M79" s="2">
        <f t="shared" si="1"/>
        <v>2.5499999999999998</v>
      </c>
      <c r="N79" s="1" t="s">
        <v>52</v>
      </c>
      <c r="O79" s="1"/>
    </row>
    <row r="80" spans="1:15" x14ac:dyDescent="0.25">
      <c r="A80">
        <v>78</v>
      </c>
      <c r="B80" t="s">
        <v>421</v>
      </c>
      <c r="C80" t="s">
        <v>422</v>
      </c>
      <c r="D80" t="s">
        <v>423</v>
      </c>
      <c r="E80" t="s">
        <v>424</v>
      </c>
      <c r="F80" t="s">
        <v>425</v>
      </c>
      <c r="G80" t="s">
        <v>20</v>
      </c>
      <c r="H80" t="s">
        <v>426</v>
      </c>
      <c r="I80" t="s">
        <v>22</v>
      </c>
      <c r="J80">
        <v>1</v>
      </c>
      <c r="K80">
        <v>1</v>
      </c>
      <c r="L80" s="3">
        <v>0.41</v>
      </c>
      <c r="M80" s="2">
        <f t="shared" si="1"/>
        <v>0.41</v>
      </c>
      <c r="N80" t="s">
        <v>116</v>
      </c>
    </row>
    <row r="81" spans="1:15" x14ac:dyDescent="0.25">
      <c r="A81" s="1">
        <v>79</v>
      </c>
      <c r="B81" s="1" t="s">
        <v>427</v>
      </c>
      <c r="C81" s="1" t="s">
        <v>428</v>
      </c>
      <c r="D81" s="1" t="s">
        <v>429</v>
      </c>
      <c r="E81" s="1" t="s">
        <v>430</v>
      </c>
      <c r="F81" s="1" t="s">
        <v>431</v>
      </c>
      <c r="G81" s="1" t="s">
        <v>20</v>
      </c>
      <c r="H81" s="1" t="s">
        <v>432</v>
      </c>
      <c r="I81" s="1" t="s">
        <v>22</v>
      </c>
      <c r="J81" s="1">
        <v>1</v>
      </c>
      <c r="K81" s="1">
        <v>1</v>
      </c>
      <c r="L81" s="2">
        <v>0.72</v>
      </c>
      <c r="M81" s="2">
        <f t="shared" si="1"/>
        <v>0.72</v>
      </c>
      <c r="N81" s="1" t="s">
        <v>433</v>
      </c>
      <c r="O81" s="1"/>
    </row>
    <row r="82" spans="1:15" x14ac:dyDescent="0.25">
      <c r="M82" s="4">
        <f>SUM(M3:M81)</f>
        <v>263.48689999999999</v>
      </c>
    </row>
  </sheetData>
  <pageMargins left="0.7" right="0.7" top="0.75" bottom="0.75" header="0.3" footer="0.3"/>
  <pageSetup paperSize="3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Digi-Key PandA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meteor</cp:lastModifiedBy>
  <cp:lastPrinted>2019-08-22T16:34:54Z</cp:lastPrinted>
  <dcterms:modified xsi:type="dcterms:W3CDTF">2019-08-22T16:55:30Z</dcterms:modified>
</cp:coreProperties>
</file>